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zivatel\Desktop\exel rozpočy\"/>
    </mc:Choice>
  </mc:AlternateContent>
  <bookViews>
    <workbookView xWindow="0" yWindow="0" windowWidth="0" windowHeight="0"/>
  </bookViews>
  <sheets>
    <sheet name="Rekapitulace stavby" sheetId="1" r:id="rId1"/>
    <sheet name="SO-01.1 - Architektonicko..." sheetId="2" r:id="rId2"/>
    <sheet name="SO-01.2 - Elektroinstalace" sheetId="3" r:id="rId3"/>
    <sheet name="SO-01.3 - Vodoinstalace" sheetId="4" r:id="rId4"/>
    <sheet name="SO-01.4 - Kanalizace" sheetId="5" r:id="rId5"/>
    <sheet name="SO-01.5 - Plynoinstalace" sheetId="6" r:id="rId6"/>
    <sheet name="SO-01.6 - Vytápění" sheetId="7" r:id="rId7"/>
    <sheet name="SO-02.1 - Architektonicko..." sheetId="8" r:id="rId8"/>
    <sheet name="SO-02.2 - Vytápění" sheetId="9" r:id="rId9"/>
    <sheet name="SO-02.3 - VZT" sheetId="10" r:id="rId10"/>
    <sheet name="Pokyny pro vyplnění" sheetId="11" r:id="rId11"/>
  </sheets>
  <definedNames>
    <definedName name="_xlnm.Print_Area" localSheetId="0">'Rekapitulace stavby'!$D$4:$AO$36,'Rekapitulace stavby'!$C$42:$AQ$66</definedName>
    <definedName name="_xlnm.Print_Titles" localSheetId="0">'Rekapitulace stavby'!$52:$52</definedName>
    <definedName name="_xlnm._FilterDatabase" localSheetId="1" hidden="1">'SO-01.1 - Architektonicko...'!$C$104:$K$583</definedName>
    <definedName name="_xlnm.Print_Area" localSheetId="1">'SO-01.1 - Architektonicko...'!$C$4:$J$41,'SO-01.1 - Architektonicko...'!$C$47:$J$84,'SO-01.1 - Architektonicko...'!$C$90:$K$583</definedName>
    <definedName name="_xlnm.Print_Titles" localSheetId="1">'SO-01.1 - Architektonicko...'!$104:$104</definedName>
    <definedName name="_xlnm._FilterDatabase" localSheetId="2" hidden="1">'SO-01.2 - Elektroinstalace'!$C$90:$K$143</definedName>
    <definedName name="_xlnm.Print_Area" localSheetId="2">'SO-01.2 - Elektroinstalace'!$C$4:$J$41,'SO-01.2 - Elektroinstalace'!$C$47:$J$70,'SO-01.2 - Elektroinstalace'!$C$76:$K$143</definedName>
    <definedName name="_xlnm.Print_Titles" localSheetId="2">'SO-01.2 - Elektroinstalace'!$90:$90</definedName>
    <definedName name="_xlnm._FilterDatabase" localSheetId="3" hidden="1">'SO-01.3 - Vodoinstalace'!$C$89:$K$139</definedName>
    <definedName name="_xlnm.Print_Area" localSheetId="3">'SO-01.3 - Vodoinstalace'!$C$4:$J$41,'SO-01.3 - Vodoinstalace'!$C$47:$J$69,'SO-01.3 - Vodoinstalace'!$C$75:$K$139</definedName>
    <definedName name="_xlnm.Print_Titles" localSheetId="3">'SO-01.3 - Vodoinstalace'!$89:$89</definedName>
    <definedName name="_xlnm._FilterDatabase" localSheetId="4" hidden="1">'SO-01.4 - Kanalizace'!$C$87:$K$137</definedName>
    <definedName name="_xlnm.Print_Area" localSheetId="4">'SO-01.4 - Kanalizace'!$C$4:$J$41,'SO-01.4 - Kanalizace'!$C$47:$J$67,'SO-01.4 - Kanalizace'!$C$73:$K$137</definedName>
    <definedName name="_xlnm.Print_Titles" localSheetId="4">'SO-01.4 - Kanalizace'!$87:$87</definedName>
    <definedName name="_xlnm._FilterDatabase" localSheetId="5" hidden="1">'SO-01.5 - Plynoinstalace'!$C$87:$K$117</definedName>
    <definedName name="_xlnm.Print_Area" localSheetId="5">'SO-01.5 - Plynoinstalace'!$C$4:$J$41,'SO-01.5 - Plynoinstalace'!$C$47:$J$67,'SO-01.5 - Plynoinstalace'!$C$73:$K$117</definedName>
    <definedName name="_xlnm.Print_Titles" localSheetId="5">'SO-01.5 - Plynoinstalace'!$87:$87</definedName>
    <definedName name="_xlnm._FilterDatabase" localSheetId="6" hidden="1">'SO-01.6 - Vytápění'!$C$89:$K$127</definedName>
    <definedName name="_xlnm.Print_Area" localSheetId="6">'SO-01.6 - Vytápění'!$C$4:$J$41,'SO-01.6 - Vytápění'!$C$47:$J$69,'SO-01.6 - Vytápění'!$C$75:$K$127</definedName>
    <definedName name="_xlnm.Print_Titles" localSheetId="6">'SO-01.6 - Vytápění'!$89:$89</definedName>
    <definedName name="_xlnm._FilterDatabase" localSheetId="7" hidden="1">'SO-02.1 - Architektonicko...'!$C$97:$K$206</definedName>
    <definedName name="_xlnm.Print_Area" localSheetId="7">'SO-02.1 - Architektonicko...'!$C$4:$J$41,'SO-02.1 - Architektonicko...'!$C$47:$J$77,'SO-02.1 - Architektonicko...'!$C$83:$K$206</definedName>
    <definedName name="_xlnm.Print_Titles" localSheetId="7">'SO-02.1 - Architektonicko...'!$97:$97</definedName>
    <definedName name="_xlnm._FilterDatabase" localSheetId="8" hidden="1">'SO-02.2 - Vytápění'!$C$90:$K$123</definedName>
    <definedName name="_xlnm.Print_Area" localSheetId="8">'SO-02.2 - Vytápění'!$C$4:$J$41,'SO-02.2 - Vytápění'!$C$47:$J$70,'SO-02.2 - Vytápění'!$C$76:$K$123</definedName>
    <definedName name="_xlnm.Print_Titles" localSheetId="8">'SO-02.2 - Vytápění'!$90:$90</definedName>
    <definedName name="_xlnm._FilterDatabase" localSheetId="9" hidden="1">'SO-02.3 - VZT'!$C$89:$K$113</definedName>
    <definedName name="_xlnm.Print_Area" localSheetId="9">'SO-02.3 - VZT'!$C$4:$J$41,'SO-02.3 - VZT'!$C$47:$J$69,'SO-02.3 - VZT'!$C$75:$K$113</definedName>
    <definedName name="_xlnm.Print_Titles" localSheetId="9">'SO-02.3 - VZT'!$89:$89</definedName>
    <definedName name="_xlnm.Print_Area" localSheetId="10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0" l="1" r="J39"/>
  <c r="J38"/>
  <c i="1" r="AY65"/>
  <c i="10" r="J37"/>
  <c i="1" r="AX65"/>
  <c i="10" r="BI112"/>
  <c r="BH112"/>
  <c r="BG112"/>
  <c r="BE112"/>
  <c r="T112"/>
  <c r="T111"/>
  <c r="R112"/>
  <c r="R111"/>
  <c r="P112"/>
  <c r="P111"/>
  <c r="BI106"/>
  <c r="BH106"/>
  <c r="BG106"/>
  <c r="BE106"/>
  <c r="T106"/>
  <c r="T105"/>
  <c r="T104"/>
  <c r="R106"/>
  <c r="R105"/>
  <c r="R104"/>
  <c r="P106"/>
  <c r="P105"/>
  <c r="P104"/>
  <c r="BI103"/>
  <c r="BH103"/>
  <c r="BG103"/>
  <c r="BE103"/>
  <c r="T103"/>
  <c r="R103"/>
  <c r="P103"/>
  <c r="BI102"/>
  <c r="BH102"/>
  <c r="BG102"/>
  <c r="BE102"/>
  <c r="T102"/>
  <c r="R102"/>
  <c r="P102"/>
  <c r="BI101"/>
  <c r="BH101"/>
  <c r="BG101"/>
  <c r="BE101"/>
  <c r="T101"/>
  <c r="R101"/>
  <c r="P101"/>
  <c r="BI100"/>
  <c r="BH100"/>
  <c r="BG100"/>
  <c r="BE100"/>
  <c r="T100"/>
  <c r="R100"/>
  <c r="P100"/>
  <c r="BI99"/>
  <c r="BH99"/>
  <c r="BG99"/>
  <c r="BE99"/>
  <c r="T99"/>
  <c r="R99"/>
  <c r="P99"/>
  <c r="BI98"/>
  <c r="BH98"/>
  <c r="BG98"/>
  <c r="BE98"/>
  <c r="T98"/>
  <c r="R98"/>
  <c r="P98"/>
  <c r="BI97"/>
  <c r="BH97"/>
  <c r="BG97"/>
  <c r="BE97"/>
  <c r="T97"/>
  <c r="R97"/>
  <c r="P97"/>
  <c r="BI96"/>
  <c r="BH96"/>
  <c r="BG96"/>
  <c r="BE96"/>
  <c r="T96"/>
  <c r="R96"/>
  <c r="P96"/>
  <c r="BI94"/>
  <c r="BH94"/>
  <c r="BG94"/>
  <c r="BE94"/>
  <c r="T94"/>
  <c r="R94"/>
  <c r="P94"/>
  <c r="BI93"/>
  <c r="BH93"/>
  <c r="BG93"/>
  <c r="BE93"/>
  <c r="T93"/>
  <c r="R93"/>
  <c r="P93"/>
  <c r="BI92"/>
  <c r="BH92"/>
  <c r="BG92"/>
  <c r="BE92"/>
  <c r="T92"/>
  <c r="R92"/>
  <c r="P92"/>
  <c r="J87"/>
  <c r="J86"/>
  <c r="F86"/>
  <c r="F84"/>
  <c r="E82"/>
  <c r="J59"/>
  <c r="J58"/>
  <c r="F58"/>
  <c r="F56"/>
  <c r="E54"/>
  <c r="J20"/>
  <c r="E20"/>
  <c r="F87"/>
  <c r="J19"/>
  <c r="J14"/>
  <c r="J84"/>
  <c r="E7"/>
  <c r="E78"/>
  <c i="9" r="J39"/>
  <c r="J38"/>
  <c i="1" r="AY64"/>
  <c i="9" r="J37"/>
  <c i="1" r="AX64"/>
  <c i="9" r="BI119"/>
  <c r="BH119"/>
  <c r="BG119"/>
  <c r="BE119"/>
  <c r="T119"/>
  <c r="T118"/>
  <c r="R119"/>
  <c r="R118"/>
  <c r="P119"/>
  <c r="P118"/>
  <c r="BI116"/>
  <c r="BH116"/>
  <c r="BG116"/>
  <c r="BE116"/>
  <c r="T116"/>
  <c r="T115"/>
  <c r="R116"/>
  <c r="R115"/>
  <c r="P116"/>
  <c r="P115"/>
  <c r="BI110"/>
  <c r="BH110"/>
  <c r="BG110"/>
  <c r="BE110"/>
  <c r="T110"/>
  <c r="R110"/>
  <c r="P110"/>
  <c r="BI105"/>
  <c r="BH105"/>
  <c r="BG105"/>
  <c r="BE105"/>
  <c r="T105"/>
  <c r="R105"/>
  <c r="P105"/>
  <c r="BI102"/>
  <c r="BH102"/>
  <c r="BG102"/>
  <c r="BE102"/>
  <c r="T102"/>
  <c r="R102"/>
  <c r="P102"/>
  <c r="BI101"/>
  <c r="BH101"/>
  <c r="BG101"/>
  <c r="BE101"/>
  <c r="T101"/>
  <c r="R101"/>
  <c r="P101"/>
  <c r="BI100"/>
  <c r="BH100"/>
  <c r="BG100"/>
  <c r="BE100"/>
  <c r="T100"/>
  <c r="R100"/>
  <c r="P100"/>
  <c r="BI99"/>
  <c r="BH99"/>
  <c r="BG99"/>
  <c r="BE99"/>
  <c r="T99"/>
  <c r="R99"/>
  <c r="P99"/>
  <c r="BI97"/>
  <c r="BH97"/>
  <c r="BG97"/>
  <c r="BE97"/>
  <c r="T97"/>
  <c r="R97"/>
  <c r="P97"/>
  <c r="BI96"/>
  <c r="BH96"/>
  <c r="BG96"/>
  <c r="BE96"/>
  <c r="T96"/>
  <c r="R96"/>
  <c r="P96"/>
  <c r="BI95"/>
  <c r="BH95"/>
  <c r="BG95"/>
  <c r="BE95"/>
  <c r="T95"/>
  <c r="R95"/>
  <c r="P95"/>
  <c r="BI94"/>
  <c r="BH94"/>
  <c r="BG94"/>
  <c r="BE94"/>
  <c r="T94"/>
  <c r="R94"/>
  <c r="P94"/>
  <c r="BI93"/>
  <c r="BH93"/>
  <c r="BG93"/>
  <c r="BE93"/>
  <c r="T93"/>
  <c r="R93"/>
  <c r="P93"/>
  <c r="J88"/>
  <c r="J87"/>
  <c r="F87"/>
  <c r="F85"/>
  <c r="E83"/>
  <c r="J59"/>
  <c r="J58"/>
  <c r="F58"/>
  <c r="F56"/>
  <c r="E54"/>
  <c r="J20"/>
  <c r="E20"/>
  <c r="F59"/>
  <c r="J19"/>
  <c r="J14"/>
  <c r="J85"/>
  <c r="E7"/>
  <c r="E50"/>
  <c i="8" r="J39"/>
  <c r="J38"/>
  <c i="1" r="AY63"/>
  <c i="8" r="J37"/>
  <c i="1" r="AX63"/>
  <c i="8" r="BI205"/>
  <c r="BH205"/>
  <c r="BG205"/>
  <c r="BE205"/>
  <c r="T205"/>
  <c r="T204"/>
  <c r="R205"/>
  <c r="R204"/>
  <c r="P205"/>
  <c r="P204"/>
  <c r="BI202"/>
  <c r="BH202"/>
  <c r="BG202"/>
  <c r="BE202"/>
  <c r="T202"/>
  <c r="T201"/>
  <c r="R202"/>
  <c r="R201"/>
  <c r="P202"/>
  <c r="P201"/>
  <c r="BI199"/>
  <c r="BH199"/>
  <c r="BG199"/>
  <c r="BE199"/>
  <c r="T199"/>
  <c r="T198"/>
  <c r="T197"/>
  <c r="R199"/>
  <c r="R198"/>
  <c r="R197"/>
  <c r="P199"/>
  <c r="P198"/>
  <c r="P197"/>
  <c r="BI195"/>
  <c r="BH195"/>
  <c r="BG195"/>
  <c r="BE195"/>
  <c r="T195"/>
  <c r="R195"/>
  <c r="P195"/>
  <c r="BI193"/>
  <c r="BH193"/>
  <c r="BG193"/>
  <c r="BE193"/>
  <c r="T193"/>
  <c r="R193"/>
  <c r="P193"/>
  <c r="BI190"/>
  <c r="BH190"/>
  <c r="BG190"/>
  <c r="BE190"/>
  <c r="T190"/>
  <c r="R190"/>
  <c r="P190"/>
  <c r="BI189"/>
  <c r="BH189"/>
  <c r="BG189"/>
  <c r="BE189"/>
  <c r="T189"/>
  <c r="R189"/>
  <c r="P189"/>
  <c r="BI186"/>
  <c r="BH186"/>
  <c r="BG186"/>
  <c r="BE186"/>
  <c r="T186"/>
  <c r="R186"/>
  <c r="P186"/>
  <c r="BI183"/>
  <c r="BH183"/>
  <c r="BG183"/>
  <c r="BE183"/>
  <c r="T183"/>
  <c r="R183"/>
  <c r="P183"/>
  <c r="BI182"/>
  <c r="BH182"/>
  <c r="BG182"/>
  <c r="BE182"/>
  <c r="T182"/>
  <c r="R182"/>
  <c r="P182"/>
  <c r="BI177"/>
  <c r="BH177"/>
  <c r="BG177"/>
  <c r="BE177"/>
  <c r="T177"/>
  <c r="R177"/>
  <c r="P177"/>
  <c r="BI172"/>
  <c r="BH172"/>
  <c r="BG172"/>
  <c r="BE172"/>
  <c r="T172"/>
  <c r="R172"/>
  <c r="P172"/>
  <c r="BI167"/>
  <c r="BH167"/>
  <c r="BG167"/>
  <c r="BE167"/>
  <c r="T167"/>
  <c r="R167"/>
  <c r="P167"/>
  <c r="BI162"/>
  <c r="BH162"/>
  <c r="BG162"/>
  <c r="BE162"/>
  <c r="T162"/>
  <c r="R162"/>
  <c r="P162"/>
  <c r="BI157"/>
  <c r="BH157"/>
  <c r="BG157"/>
  <c r="BE157"/>
  <c r="T157"/>
  <c r="R157"/>
  <c r="P157"/>
  <c r="BI152"/>
  <c r="BH152"/>
  <c r="BG152"/>
  <c r="BE152"/>
  <c r="T152"/>
  <c r="R152"/>
  <c r="P152"/>
  <c r="BI147"/>
  <c r="BH147"/>
  <c r="BG147"/>
  <c r="BE147"/>
  <c r="T147"/>
  <c r="R147"/>
  <c r="P147"/>
  <c r="BI142"/>
  <c r="BH142"/>
  <c r="BG142"/>
  <c r="BE142"/>
  <c r="T142"/>
  <c r="R142"/>
  <c r="P142"/>
  <c r="BI140"/>
  <c r="BH140"/>
  <c r="BG140"/>
  <c r="BE140"/>
  <c r="T140"/>
  <c r="R140"/>
  <c r="P140"/>
  <c r="BI138"/>
  <c r="BH138"/>
  <c r="BG138"/>
  <c r="BE138"/>
  <c r="T138"/>
  <c r="R138"/>
  <c r="P138"/>
  <c r="BI134"/>
  <c r="BH134"/>
  <c r="BG134"/>
  <c r="BE134"/>
  <c r="T134"/>
  <c r="T133"/>
  <c r="R134"/>
  <c r="R133"/>
  <c r="P134"/>
  <c r="P133"/>
  <c r="BI131"/>
  <c r="BH131"/>
  <c r="BG131"/>
  <c r="BE131"/>
  <c r="T131"/>
  <c r="R131"/>
  <c r="P131"/>
  <c r="BI127"/>
  <c r="BH127"/>
  <c r="BG127"/>
  <c r="BE127"/>
  <c r="T127"/>
  <c r="R127"/>
  <c r="P127"/>
  <c r="BI125"/>
  <c r="BH125"/>
  <c r="BG125"/>
  <c r="BE125"/>
  <c r="T125"/>
  <c r="R125"/>
  <c r="P125"/>
  <c r="BI123"/>
  <c r="BH123"/>
  <c r="BG123"/>
  <c r="BE123"/>
  <c r="T123"/>
  <c r="R123"/>
  <c r="P123"/>
  <c r="BI114"/>
  <c r="BH114"/>
  <c r="BG114"/>
  <c r="BE114"/>
  <c r="T114"/>
  <c r="R114"/>
  <c r="P114"/>
  <c r="BI113"/>
  <c r="BH113"/>
  <c r="BG113"/>
  <c r="BE113"/>
  <c r="T113"/>
  <c r="R113"/>
  <c r="P113"/>
  <c r="BI107"/>
  <c r="BH107"/>
  <c r="BG107"/>
  <c r="BE107"/>
  <c r="T107"/>
  <c r="R107"/>
  <c r="P107"/>
  <c r="BI106"/>
  <c r="BH106"/>
  <c r="BG106"/>
  <c r="BE106"/>
  <c r="T106"/>
  <c r="R106"/>
  <c r="P106"/>
  <c r="BI101"/>
  <c r="BH101"/>
  <c r="BG101"/>
  <c r="BE101"/>
  <c r="T101"/>
  <c r="R101"/>
  <c r="P101"/>
  <c r="J95"/>
  <c r="J94"/>
  <c r="F94"/>
  <c r="F92"/>
  <c r="E90"/>
  <c r="J59"/>
  <c r="J58"/>
  <c r="F58"/>
  <c r="F56"/>
  <c r="E54"/>
  <c r="J20"/>
  <c r="E20"/>
  <c r="F59"/>
  <c r="J19"/>
  <c r="J14"/>
  <c r="J92"/>
  <c r="E7"/>
  <c r="E50"/>
  <c i="7" r="J39"/>
  <c r="J38"/>
  <c i="1" r="AY61"/>
  <c i="7" r="J37"/>
  <c i="1" r="AX61"/>
  <c i="7"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BI120"/>
  <c r="BH120"/>
  <c r="BG120"/>
  <c r="BE120"/>
  <c r="T120"/>
  <c r="R120"/>
  <c r="P120"/>
  <c r="BI119"/>
  <c r="BH119"/>
  <c r="BG119"/>
  <c r="BE119"/>
  <c r="T119"/>
  <c r="R119"/>
  <c r="P119"/>
  <c r="BI118"/>
  <c r="BH118"/>
  <c r="BG118"/>
  <c r="BE118"/>
  <c r="T118"/>
  <c r="R118"/>
  <c r="P118"/>
  <c r="BI117"/>
  <c r="BH117"/>
  <c r="BG117"/>
  <c r="BE117"/>
  <c r="T117"/>
  <c r="R117"/>
  <c r="P117"/>
  <c r="BI115"/>
  <c r="BH115"/>
  <c r="BG115"/>
  <c r="BE115"/>
  <c r="T115"/>
  <c r="R115"/>
  <c r="P115"/>
  <c r="BI114"/>
  <c r="BH114"/>
  <c r="BG114"/>
  <c r="BE114"/>
  <c r="T114"/>
  <c r="R114"/>
  <c r="P114"/>
  <c r="BI113"/>
  <c r="BH113"/>
  <c r="BG113"/>
  <c r="BE113"/>
  <c r="T113"/>
  <c r="R113"/>
  <c r="P113"/>
  <c r="BI112"/>
  <c r="BH112"/>
  <c r="BG112"/>
  <c r="BE112"/>
  <c r="T112"/>
  <c r="R112"/>
  <c r="P112"/>
  <c r="BI111"/>
  <c r="BH111"/>
  <c r="BG111"/>
  <c r="BE111"/>
  <c r="T111"/>
  <c r="R111"/>
  <c r="P111"/>
  <c r="BI110"/>
  <c r="BH110"/>
  <c r="BG110"/>
  <c r="BE110"/>
  <c r="T110"/>
  <c r="R110"/>
  <c r="P110"/>
  <c r="BI109"/>
  <c r="BH109"/>
  <c r="BG109"/>
  <c r="BE109"/>
  <c r="T109"/>
  <c r="R109"/>
  <c r="P109"/>
  <c r="BI107"/>
  <c r="BH107"/>
  <c r="BG107"/>
  <c r="BE107"/>
  <c r="T107"/>
  <c r="R107"/>
  <c r="P107"/>
  <c r="BI106"/>
  <c r="BH106"/>
  <c r="BG106"/>
  <c r="BE106"/>
  <c r="T106"/>
  <c r="R106"/>
  <c r="P106"/>
  <c r="BI105"/>
  <c r="BH105"/>
  <c r="BG105"/>
  <c r="BE105"/>
  <c r="T105"/>
  <c r="R105"/>
  <c r="P105"/>
  <c r="BI104"/>
  <c r="BH104"/>
  <c r="BG104"/>
  <c r="BE104"/>
  <c r="T104"/>
  <c r="R104"/>
  <c r="P104"/>
  <c r="BI102"/>
  <c r="BH102"/>
  <c r="BG102"/>
  <c r="BE102"/>
  <c r="T102"/>
  <c r="R102"/>
  <c r="P102"/>
  <c r="BI101"/>
  <c r="BH101"/>
  <c r="BG101"/>
  <c r="BE101"/>
  <c r="T101"/>
  <c r="R101"/>
  <c r="P101"/>
  <c r="BI100"/>
  <c r="BH100"/>
  <c r="BG100"/>
  <c r="BE100"/>
  <c r="T100"/>
  <c r="R100"/>
  <c r="P100"/>
  <c r="BI98"/>
  <c r="BH98"/>
  <c r="BG98"/>
  <c r="BE98"/>
  <c r="T98"/>
  <c r="R98"/>
  <c r="P98"/>
  <c r="BI96"/>
  <c r="BH96"/>
  <c r="BG96"/>
  <c r="BE96"/>
  <c r="T96"/>
  <c r="R96"/>
  <c r="P96"/>
  <c r="BI95"/>
  <c r="BH95"/>
  <c r="BG95"/>
  <c r="BE95"/>
  <c r="T95"/>
  <c r="R95"/>
  <c r="P95"/>
  <c r="BI94"/>
  <c r="BH94"/>
  <c r="BG94"/>
  <c r="BE94"/>
  <c r="T94"/>
  <c r="R94"/>
  <c r="P94"/>
  <c r="BI93"/>
  <c r="BH93"/>
  <c r="BG93"/>
  <c r="BE93"/>
  <c r="T93"/>
  <c r="R93"/>
  <c r="P93"/>
  <c r="BI92"/>
  <c r="BH92"/>
  <c r="BG92"/>
  <c r="BE92"/>
  <c r="T92"/>
  <c r="R92"/>
  <c r="P92"/>
  <c r="J87"/>
  <c r="J86"/>
  <c r="F86"/>
  <c r="F84"/>
  <c r="E82"/>
  <c r="J59"/>
  <c r="J58"/>
  <c r="F58"/>
  <c r="F56"/>
  <c r="E54"/>
  <c r="J20"/>
  <c r="E20"/>
  <c r="F87"/>
  <c r="J19"/>
  <c r="J14"/>
  <c r="J84"/>
  <c r="E7"/>
  <c r="E78"/>
  <c i="6" r="J39"/>
  <c r="J38"/>
  <c i="1" r="AY60"/>
  <c i="6" r="J37"/>
  <c i="1" r="AX60"/>
  <c i="6" r="BI117"/>
  <c r="BH117"/>
  <c r="BG117"/>
  <c r="BE117"/>
  <c r="T117"/>
  <c r="R117"/>
  <c r="P117"/>
  <c r="BI116"/>
  <c r="BH116"/>
  <c r="BG116"/>
  <c r="BE116"/>
  <c r="T116"/>
  <c r="R116"/>
  <c r="P116"/>
  <c r="BI115"/>
  <c r="BH115"/>
  <c r="BG115"/>
  <c r="BE115"/>
  <c r="T115"/>
  <c r="R115"/>
  <c r="P115"/>
  <c r="BI114"/>
  <c r="BH114"/>
  <c r="BG114"/>
  <c r="BE114"/>
  <c r="T114"/>
  <c r="R114"/>
  <c r="P114"/>
  <c r="BI113"/>
  <c r="BH113"/>
  <c r="BG113"/>
  <c r="BE113"/>
  <c r="T113"/>
  <c r="R113"/>
  <c r="P113"/>
  <c r="BI112"/>
  <c r="BH112"/>
  <c r="BG112"/>
  <c r="BE112"/>
  <c r="T112"/>
  <c r="R112"/>
  <c r="P112"/>
  <c r="BI111"/>
  <c r="BH111"/>
  <c r="BG111"/>
  <c r="BE111"/>
  <c r="T111"/>
  <c r="R111"/>
  <c r="P111"/>
  <c r="BI110"/>
  <c r="BH110"/>
  <c r="BG110"/>
  <c r="BE110"/>
  <c r="T110"/>
  <c r="R110"/>
  <c r="P110"/>
  <c r="BI109"/>
  <c r="BH109"/>
  <c r="BG109"/>
  <c r="BE109"/>
  <c r="T109"/>
  <c r="R109"/>
  <c r="P109"/>
  <c r="BI108"/>
  <c r="BH108"/>
  <c r="BG108"/>
  <c r="BE108"/>
  <c r="T108"/>
  <c r="R108"/>
  <c r="P108"/>
  <c r="BI107"/>
  <c r="BH107"/>
  <c r="BG107"/>
  <c r="BE107"/>
  <c r="T107"/>
  <c r="R107"/>
  <c r="P107"/>
  <c r="BI106"/>
  <c r="BH106"/>
  <c r="BG106"/>
  <c r="BE106"/>
  <c r="T106"/>
  <c r="R106"/>
  <c r="P106"/>
  <c r="BI104"/>
  <c r="BH104"/>
  <c r="BG104"/>
  <c r="BE104"/>
  <c r="T104"/>
  <c r="R104"/>
  <c r="P104"/>
  <c r="BI103"/>
  <c r="BH103"/>
  <c r="BG103"/>
  <c r="BE103"/>
  <c r="T103"/>
  <c r="R103"/>
  <c r="P103"/>
  <c r="BI102"/>
  <c r="BH102"/>
  <c r="BG102"/>
  <c r="BE102"/>
  <c r="T102"/>
  <c r="R102"/>
  <c r="P102"/>
  <c r="BI101"/>
  <c r="BH101"/>
  <c r="BG101"/>
  <c r="BE101"/>
  <c r="T101"/>
  <c r="R101"/>
  <c r="P101"/>
  <c r="BI100"/>
  <c r="BH100"/>
  <c r="BG100"/>
  <c r="BE100"/>
  <c r="T100"/>
  <c r="R100"/>
  <c r="P100"/>
  <c r="BI99"/>
  <c r="BH99"/>
  <c r="BG99"/>
  <c r="BE99"/>
  <c r="T99"/>
  <c r="R99"/>
  <c r="P99"/>
  <c r="BI98"/>
  <c r="BH98"/>
  <c r="BG98"/>
  <c r="BE98"/>
  <c r="T98"/>
  <c r="R98"/>
  <c r="P98"/>
  <c r="BI97"/>
  <c r="BH97"/>
  <c r="BG97"/>
  <c r="BE97"/>
  <c r="T97"/>
  <c r="R97"/>
  <c r="P97"/>
  <c r="BI96"/>
  <c r="BH96"/>
  <c r="BG96"/>
  <c r="BE96"/>
  <c r="T96"/>
  <c r="R96"/>
  <c r="P96"/>
  <c r="BI95"/>
  <c r="BH95"/>
  <c r="BG95"/>
  <c r="BE95"/>
  <c r="T95"/>
  <c r="R95"/>
  <c r="P95"/>
  <c r="BI94"/>
  <c r="BH94"/>
  <c r="BG94"/>
  <c r="BE94"/>
  <c r="T94"/>
  <c r="R94"/>
  <c r="P94"/>
  <c r="BI92"/>
  <c r="BH92"/>
  <c r="BG92"/>
  <c r="BE92"/>
  <c r="T92"/>
  <c r="R92"/>
  <c r="P92"/>
  <c r="BI91"/>
  <c r="BH91"/>
  <c r="BG91"/>
  <c r="BE91"/>
  <c r="T91"/>
  <c r="R91"/>
  <c r="P91"/>
  <c r="BI90"/>
  <c r="BH90"/>
  <c r="BG90"/>
  <c r="BE90"/>
  <c r="T90"/>
  <c r="R90"/>
  <c r="P90"/>
  <c r="J85"/>
  <c r="J84"/>
  <c r="F84"/>
  <c r="F82"/>
  <c r="E80"/>
  <c r="J59"/>
  <c r="J58"/>
  <c r="F58"/>
  <c r="F56"/>
  <c r="E54"/>
  <c r="J20"/>
  <c r="E20"/>
  <c r="F85"/>
  <c r="J19"/>
  <c r="J14"/>
  <c r="J82"/>
  <c r="E7"/>
  <c r="E76"/>
  <c i="5" r="J39"/>
  <c r="J38"/>
  <c i="1" r="AY59"/>
  <c i="5" r="J37"/>
  <c i="1" r="AX59"/>
  <c i="5"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BI120"/>
  <c r="BH120"/>
  <c r="BG120"/>
  <c r="BE120"/>
  <c r="T120"/>
  <c r="R120"/>
  <c r="P120"/>
  <c r="BI119"/>
  <c r="BH119"/>
  <c r="BG119"/>
  <c r="BE119"/>
  <c r="T119"/>
  <c r="R119"/>
  <c r="P119"/>
  <c r="BI118"/>
  <c r="BH118"/>
  <c r="BG118"/>
  <c r="BE118"/>
  <c r="T118"/>
  <c r="R118"/>
  <c r="P118"/>
  <c r="BI117"/>
  <c r="BH117"/>
  <c r="BG117"/>
  <c r="BE117"/>
  <c r="T117"/>
  <c r="R117"/>
  <c r="P117"/>
  <c r="BI116"/>
  <c r="BH116"/>
  <c r="BG116"/>
  <c r="BE116"/>
  <c r="T116"/>
  <c r="R116"/>
  <c r="P116"/>
  <c r="BI115"/>
  <c r="BH115"/>
  <c r="BG115"/>
  <c r="BE115"/>
  <c r="T115"/>
  <c r="R115"/>
  <c r="P115"/>
  <c r="BI114"/>
  <c r="BH114"/>
  <c r="BG114"/>
  <c r="BE114"/>
  <c r="T114"/>
  <c r="R114"/>
  <c r="P114"/>
  <c r="BI113"/>
  <c r="BH113"/>
  <c r="BG113"/>
  <c r="BE113"/>
  <c r="T113"/>
  <c r="R113"/>
  <c r="P113"/>
  <c r="BI112"/>
  <c r="BH112"/>
  <c r="BG112"/>
  <c r="BE112"/>
  <c r="T112"/>
  <c r="R112"/>
  <c r="P112"/>
  <c r="BI111"/>
  <c r="BH111"/>
  <c r="BG111"/>
  <c r="BE111"/>
  <c r="T111"/>
  <c r="R111"/>
  <c r="P111"/>
  <c r="BI110"/>
  <c r="BH110"/>
  <c r="BG110"/>
  <c r="BE110"/>
  <c r="T110"/>
  <c r="R110"/>
  <c r="P110"/>
  <c r="BI109"/>
  <c r="BH109"/>
  <c r="BG109"/>
  <c r="BE109"/>
  <c r="T109"/>
  <c r="R109"/>
  <c r="P109"/>
  <c r="BI108"/>
  <c r="BH108"/>
  <c r="BG108"/>
  <c r="BE108"/>
  <c r="T108"/>
  <c r="R108"/>
  <c r="P108"/>
  <c r="BI107"/>
  <c r="BH107"/>
  <c r="BG107"/>
  <c r="BE107"/>
  <c r="T107"/>
  <c r="R107"/>
  <c r="P107"/>
  <c r="BI106"/>
  <c r="BH106"/>
  <c r="BG106"/>
  <c r="BE106"/>
  <c r="T106"/>
  <c r="R106"/>
  <c r="P106"/>
  <c r="BI105"/>
  <c r="BH105"/>
  <c r="BG105"/>
  <c r="BE105"/>
  <c r="T105"/>
  <c r="R105"/>
  <c r="P105"/>
  <c r="BI104"/>
  <c r="BH104"/>
  <c r="BG104"/>
  <c r="BE104"/>
  <c r="T104"/>
  <c r="R104"/>
  <c r="P104"/>
  <c r="BI103"/>
  <c r="BH103"/>
  <c r="BG103"/>
  <c r="BE103"/>
  <c r="T103"/>
  <c r="R103"/>
  <c r="P103"/>
  <c r="BI101"/>
  <c r="BH101"/>
  <c r="BG101"/>
  <c r="BE101"/>
  <c r="T101"/>
  <c r="R101"/>
  <c r="P101"/>
  <c r="BI100"/>
  <c r="BH100"/>
  <c r="BG100"/>
  <c r="BE100"/>
  <c r="T100"/>
  <c r="R100"/>
  <c r="P100"/>
  <c r="BI99"/>
  <c r="BH99"/>
  <c r="BG99"/>
  <c r="BE99"/>
  <c r="T99"/>
  <c r="R99"/>
  <c r="P99"/>
  <c r="BI98"/>
  <c r="BH98"/>
  <c r="BG98"/>
  <c r="BE98"/>
  <c r="T98"/>
  <c r="R98"/>
  <c r="P98"/>
  <c r="BI97"/>
  <c r="BH97"/>
  <c r="BG97"/>
  <c r="BE97"/>
  <c r="T97"/>
  <c r="R97"/>
  <c r="P97"/>
  <c r="BI96"/>
  <c r="BH96"/>
  <c r="BG96"/>
  <c r="BE96"/>
  <c r="T96"/>
  <c r="R96"/>
  <c r="P96"/>
  <c r="BI95"/>
  <c r="BH95"/>
  <c r="BG95"/>
  <c r="BE95"/>
  <c r="T95"/>
  <c r="R95"/>
  <c r="P95"/>
  <c r="BI94"/>
  <c r="BH94"/>
  <c r="BG94"/>
  <c r="BE94"/>
  <c r="T94"/>
  <c r="R94"/>
  <c r="P94"/>
  <c r="BI93"/>
  <c r="BH93"/>
  <c r="BG93"/>
  <c r="BE93"/>
  <c r="T93"/>
  <c r="R93"/>
  <c r="P93"/>
  <c r="BI92"/>
  <c r="BH92"/>
  <c r="BG92"/>
  <c r="BE92"/>
  <c r="T92"/>
  <c r="R92"/>
  <c r="P92"/>
  <c r="BI91"/>
  <c r="BH91"/>
  <c r="BG91"/>
  <c r="BE91"/>
  <c r="T91"/>
  <c r="R91"/>
  <c r="P91"/>
  <c r="BI90"/>
  <c r="BH90"/>
  <c r="BG90"/>
  <c r="BE90"/>
  <c r="T90"/>
  <c r="R90"/>
  <c r="P90"/>
  <c r="J85"/>
  <c r="J84"/>
  <c r="F84"/>
  <c r="F82"/>
  <c r="E80"/>
  <c r="J59"/>
  <c r="J58"/>
  <c r="F58"/>
  <c r="F56"/>
  <c r="E54"/>
  <c r="J20"/>
  <c r="E20"/>
  <c r="F85"/>
  <c r="J19"/>
  <c r="J14"/>
  <c r="J82"/>
  <c r="E7"/>
  <c r="E76"/>
  <c i="4" r="J39"/>
  <c r="J38"/>
  <c i="1" r="AY58"/>
  <c i="4" r="J37"/>
  <c i="1" r="AX58"/>
  <c i="4"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0"/>
  <c r="BH120"/>
  <c r="BG120"/>
  <c r="BE120"/>
  <c r="T120"/>
  <c r="R120"/>
  <c r="P120"/>
  <c r="BI119"/>
  <c r="BH119"/>
  <c r="BG119"/>
  <c r="BE119"/>
  <c r="T119"/>
  <c r="R119"/>
  <c r="P119"/>
  <c r="BI118"/>
  <c r="BH118"/>
  <c r="BG118"/>
  <c r="BE118"/>
  <c r="T118"/>
  <c r="R118"/>
  <c r="P118"/>
  <c r="BI117"/>
  <c r="BH117"/>
  <c r="BG117"/>
  <c r="BE117"/>
  <c r="T117"/>
  <c r="R117"/>
  <c r="P117"/>
  <c r="BI116"/>
  <c r="BH116"/>
  <c r="BG116"/>
  <c r="BE116"/>
  <c r="T116"/>
  <c r="R116"/>
  <c r="P116"/>
  <c r="BI115"/>
  <c r="BH115"/>
  <c r="BG115"/>
  <c r="BE115"/>
  <c r="T115"/>
  <c r="R115"/>
  <c r="P115"/>
  <c r="BI114"/>
  <c r="BH114"/>
  <c r="BG114"/>
  <c r="BE114"/>
  <c r="T114"/>
  <c r="R114"/>
  <c r="P114"/>
  <c r="BI112"/>
  <c r="BH112"/>
  <c r="BG112"/>
  <c r="BE112"/>
  <c r="T112"/>
  <c r="R112"/>
  <c r="P112"/>
  <c r="BI111"/>
  <c r="BH111"/>
  <c r="BG111"/>
  <c r="BE111"/>
  <c r="T111"/>
  <c r="R111"/>
  <c r="P111"/>
  <c r="BI110"/>
  <c r="BH110"/>
  <c r="BG110"/>
  <c r="BE110"/>
  <c r="T110"/>
  <c r="R110"/>
  <c r="P110"/>
  <c r="BI108"/>
  <c r="BH108"/>
  <c r="BG108"/>
  <c r="BE108"/>
  <c r="T108"/>
  <c r="R108"/>
  <c r="P108"/>
  <c r="BI106"/>
  <c r="BH106"/>
  <c r="BG106"/>
  <c r="BE106"/>
  <c r="T106"/>
  <c r="R106"/>
  <c r="P106"/>
  <c r="BI104"/>
  <c r="BH104"/>
  <c r="BG104"/>
  <c r="BE104"/>
  <c r="T104"/>
  <c r="R104"/>
  <c r="P104"/>
  <c r="BI102"/>
  <c r="BH102"/>
  <c r="BG102"/>
  <c r="BE102"/>
  <c r="T102"/>
  <c r="R102"/>
  <c r="P102"/>
  <c r="BI100"/>
  <c r="BH100"/>
  <c r="BG100"/>
  <c r="BE100"/>
  <c r="T100"/>
  <c r="R100"/>
  <c r="P100"/>
  <c r="BI98"/>
  <c r="BH98"/>
  <c r="BG98"/>
  <c r="BE98"/>
  <c r="T98"/>
  <c r="R98"/>
  <c r="P98"/>
  <c r="BI96"/>
  <c r="BH96"/>
  <c r="BG96"/>
  <c r="BE96"/>
  <c r="T96"/>
  <c r="R96"/>
  <c r="P96"/>
  <c r="BI94"/>
  <c r="BH94"/>
  <c r="BG94"/>
  <c r="BE94"/>
  <c r="T94"/>
  <c r="R94"/>
  <c r="P94"/>
  <c r="BI92"/>
  <c r="BH92"/>
  <c r="BG92"/>
  <c r="BE92"/>
  <c r="T92"/>
  <c r="R92"/>
  <c r="P92"/>
  <c r="J87"/>
  <c r="J86"/>
  <c r="F86"/>
  <c r="F84"/>
  <c r="E82"/>
  <c r="J59"/>
  <c r="J58"/>
  <c r="F58"/>
  <c r="F56"/>
  <c r="E54"/>
  <c r="J20"/>
  <c r="E20"/>
  <c r="F59"/>
  <c r="J19"/>
  <c r="J14"/>
  <c r="J84"/>
  <c r="E7"/>
  <c r="E78"/>
  <c i="3" r="J39"/>
  <c r="J38"/>
  <c i="1" r="AY57"/>
  <c i="3" r="J37"/>
  <c i="1" r="AX57"/>
  <c i="3"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BI120"/>
  <c r="BH120"/>
  <c r="BG120"/>
  <c r="BE120"/>
  <c r="T120"/>
  <c r="R120"/>
  <c r="P120"/>
  <c r="BI119"/>
  <c r="BH119"/>
  <c r="BG119"/>
  <c r="BE119"/>
  <c r="T119"/>
  <c r="R119"/>
  <c r="P119"/>
  <c r="BI118"/>
  <c r="BH118"/>
  <c r="BG118"/>
  <c r="BE118"/>
  <c r="T118"/>
  <c r="R118"/>
  <c r="P118"/>
  <c r="BI117"/>
  <c r="BH117"/>
  <c r="BG117"/>
  <c r="BE117"/>
  <c r="T117"/>
  <c r="R117"/>
  <c r="P117"/>
  <c r="BI116"/>
  <c r="BH116"/>
  <c r="BG116"/>
  <c r="BE116"/>
  <c r="T116"/>
  <c r="R116"/>
  <c r="P116"/>
  <c r="BI115"/>
  <c r="BH115"/>
  <c r="BG115"/>
  <c r="BE115"/>
  <c r="T115"/>
  <c r="R115"/>
  <c r="P115"/>
  <c r="BI114"/>
  <c r="BH114"/>
  <c r="BG114"/>
  <c r="BE114"/>
  <c r="T114"/>
  <c r="R114"/>
  <c r="P114"/>
  <c r="BI113"/>
  <c r="BH113"/>
  <c r="BG113"/>
  <c r="BE113"/>
  <c r="T113"/>
  <c r="R113"/>
  <c r="P113"/>
  <c r="BI112"/>
  <c r="BH112"/>
  <c r="BG112"/>
  <c r="BE112"/>
  <c r="T112"/>
  <c r="R112"/>
  <c r="P112"/>
  <c r="BI111"/>
  <c r="BH111"/>
  <c r="BG111"/>
  <c r="BE111"/>
  <c r="T111"/>
  <c r="R111"/>
  <c r="P111"/>
  <c r="BI109"/>
  <c r="BH109"/>
  <c r="BG109"/>
  <c r="BE109"/>
  <c r="T109"/>
  <c r="R109"/>
  <c r="P109"/>
  <c r="BI108"/>
  <c r="BH108"/>
  <c r="BG108"/>
  <c r="BE108"/>
  <c r="T108"/>
  <c r="R108"/>
  <c r="P108"/>
  <c r="BI107"/>
  <c r="BH107"/>
  <c r="BG107"/>
  <c r="BE107"/>
  <c r="T107"/>
  <c r="R107"/>
  <c r="P107"/>
  <c r="BI106"/>
  <c r="BH106"/>
  <c r="BG106"/>
  <c r="BE106"/>
  <c r="T106"/>
  <c r="R106"/>
  <c r="P106"/>
  <c r="BI105"/>
  <c r="BH105"/>
  <c r="BG105"/>
  <c r="BE105"/>
  <c r="T105"/>
  <c r="R105"/>
  <c r="P105"/>
  <c r="BI104"/>
  <c r="BH104"/>
  <c r="BG104"/>
  <c r="BE104"/>
  <c r="T104"/>
  <c r="R104"/>
  <c r="P104"/>
  <c r="BI103"/>
  <c r="BH103"/>
  <c r="BG103"/>
  <c r="BE103"/>
  <c r="T103"/>
  <c r="R103"/>
  <c r="P103"/>
  <c r="BI102"/>
  <c r="BH102"/>
  <c r="BG102"/>
  <c r="BE102"/>
  <c r="T102"/>
  <c r="R102"/>
  <c r="P102"/>
  <c r="BI101"/>
  <c r="BH101"/>
  <c r="BG101"/>
  <c r="BE101"/>
  <c r="T101"/>
  <c r="R101"/>
  <c r="P101"/>
  <c r="BI100"/>
  <c r="BH100"/>
  <c r="BG100"/>
  <c r="BE100"/>
  <c r="T100"/>
  <c r="R100"/>
  <c r="P100"/>
  <c r="BI99"/>
  <c r="BH99"/>
  <c r="BG99"/>
  <c r="BE99"/>
  <c r="T99"/>
  <c r="R99"/>
  <c r="P99"/>
  <c r="BI97"/>
  <c r="BH97"/>
  <c r="BG97"/>
  <c r="BE97"/>
  <c r="T97"/>
  <c r="R97"/>
  <c r="P97"/>
  <c r="BI96"/>
  <c r="BH96"/>
  <c r="BG96"/>
  <c r="BE96"/>
  <c r="T96"/>
  <c r="R96"/>
  <c r="P96"/>
  <c r="BI95"/>
  <c r="BH95"/>
  <c r="BG95"/>
  <c r="BE95"/>
  <c r="T95"/>
  <c r="R95"/>
  <c r="P95"/>
  <c r="BI94"/>
  <c r="BH94"/>
  <c r="BG94"/>
  <c r="BE94"/>
  <c r="T94"/>
  <c r="R94"/>
  <c r="P94"/>
  <c r="J88"/>
  <c r="J87"/>
  <c r="F87"/>
  <c r="F85"/>
  <c r="E83"/>
  <c r="J59"/>
  <c r="J58"/>
  <c r="F58"/>
  <c r="F56"/>
  <c r="E54"/>
  <c r="J20"/>
  <c r="E20"/>
  <c r="F88"/>
  <c r="J19"/>
  <c r="J14"/>
  <c r="J56"/>
  <c r="E7"/>
  <c r="E50"/>
  <c i="2" r="J39"/>
  <c r="J38"/>
  <c i="1" r="AY56"/>
  <c i="2" r="J37"/>
  <c i="1" r="AX56"/>
  <c i="2" r="BI582"/>
  <c r="BH582"/>
  <c r="BG582"/>
  <c r="BE582"/>
  <c r="T582"/>
  <c r="T581"/>
  <c r="R582"/>
  <c r="R581"/>
  <c r="P582"/>
  <c r="P581"/>
  <c r="BI579"/>
  <c r="BH579"/>
  <c r="BG579"/>
  <c r="BE579"/>
  <c r="T579"/>
  <c r="T578"/>
  <c r="R579"/>
  <c r="R578"/>
  <c r="P579"/>
  <c r="P578"/>
  <c r="BI576"/>
  <c r="BH576"/>
  <c r="BG576"/>
  <c r="BE576"/>
  <c r="T576"/>
  <c r="T575"/>
  <c r="T574"/>
  <c r="R576"/>
  <c r="R575"/>
  <c r="R574"/>
  <c r="P576"/>
  <c r="P575"/>
  <c r="BI572"/>
  <c r="BH572"/>
  <c r="BG572"/>
  <c r="BE572"/>
  <c r="T572"/>
  <c r="R572"/>
  <c r="P572"/>
  <c r="BI570"/>
  <c r="BH570"/>
  <c r="BG570"/>
  <c r="BE570"/>
  <c r="T570"/>
  <c r="R570"/>
  <c r="P570"/>
  <c r="BI565"/>
  <c r="BH565"/>
  <c r="BG565"/>
  <c r="BE565"/>
  <c r="T565"/>
  <c r="R565"/>
  <c r="P565"/>
  <c r="BI545"/>
  <c r="BH545"/>
  <c r="BG545"/>
  <c r="BE545"/>
  <c r="T545"/>
  <c r="R545"/>
  <c r="P545"/>
  <c r="BI543"/>
  <c r="BH543"/>
  <c r="BG543"/>
  <c r="BE543"/>
  <c r="T543"/>
  <c r="R543"/>
  <c r="P543"/>
  <c r="BI541"/>
  <c r="BH541"/>
  <c r="BG541"/>
  <c r="BE541"/>
  <c r="T541"/>
  <c r="R541"/>
  <c r="P541"/>
  <c r="BI534"/>
  <c r="BH534"/>
  <c r="BG534"/>
  <c r="BE534"/>
  <c r="T534"/>
  <c r="R534"/>
  <c r="P534"/>
  <c r="BI527"/>
  <c r="BH527"/>
  <c r="BG527"/>
  <c r="BE527"/>
  <c r="T527"/>
  <c r="R527"/>
  <c r="P527"/>
  <c r="BI524"/>
  <c r="BH524"/>
  <c r="BG524"/>
  <c r="BE524"/>
  <c r="T524"/>
  <c r="R524"/>
  <c r="P524"/>
  <c r="BI520"/>
  <c r="BH520"/>
  <c r="BG520"/>
  <c r="BE520"/>
  <c r="T520"/>
  <c r="R520"/>
  <c r="P520"/>
  <c r="BI516"/>
  <c r="BH516"/>
  <c r="BG516"/>
  <c r="BE516"/>
  <c r="T516"/>
  <c r="R516"/>
  <c r="P516"/>
  <c r="BI508"/>
  <c r="BH508"/>
  <c r="BG508"/>
  <c r="BE508"/>
  <c r="T508"/>
  <c r="R508"/>
  <c r="P508"/>
  <c r="BI503"/>
  <c r="BH503"/>
  <c r="BG503"/>
  <c r="BE503"/>
  <c r="T503"/>
  <c r="R503"/>
  <c r="P503"/>
  <c r="BI498"/>
  <c r="BH498"/>
  <c r="BG498"/>
  <c r="BE498"/>
  <c r="T498"/>
  <c r="R498"/>
  <c r="P498"/>
  <c r="BI490"/>
  <c r="BH490"/>
  <c r="BG490"/>
  <c r="BE490"/>
  <c r="T490"/>
  <c r="R490"/>
  <c r="P490"/>
  <c r="BI480"/>
  <c r="BH480"/>
  <c r="BG480"/>
  <c r="BE480"/>
  <c r="T480"/>
  <c r="R480"/>
  <c r="P480"/>
  <c r="BI474"/>
  <c r="BH474"/>
  <c r="BG474"/>
  <c r="BE474"/>
  <c r="T474"/>
  <c r="R474"/>
  <c r="P474"/>
  <c r="BI470"/>
  <c r="BH470"/>
  <c r="BG470"/>
  <c r="BE470"/>
  <c r="T470"/>
  <c r="R470"/>
  <c r="P470"/>
  <c r="BI464"/>
  <c r="BH464"/>
  <c r="BG464"/>
  <c r="BE464"/>
  <c r="T464"/>
  <c r="T463"/>
  <c r="R464"/>
  <c r="R463"/>
  <c r="P464"/>
  <c r="P463"/>
  <c r="BI461"/>
  <c r="BH461"/>
  <c r="BG461"/>
  <c r="BE461"/>
  <c r="T461"/>
  <c r="R461"/>
  <c r="P461"/>
  <c r="BI456"/>
  <c r="BH456"/>
  <c r="BG456"/>
  <c r="BE456"/>
  <c r="T456"/>
  <c r="R456"/>
  <c r="P456"/>
  <c r="BI451"/>
  <c r="BH451"/>
  <c r="BG451"/>
  <c r="BE451"/>
  <c r="T451"/>
  <c r="R451"/>
  <c r="P451"/>
  <c r="BI447"/>
  <c r="BH447"/>
  <c r="BG447"/>
  <c r="BE447"/>
  <c r="T447"/>
  <c r="R447"/>
  <c r="P447"/>
  <c r="BI443"/>
  <c r="BH443"/>
  <c r="BG443"/>
  <c r="BE443"/>
  <c r="T443"/>
  <c r="R443"/>
  <c r="P443"/>
  <c r="BI438"/>
  <c r="BH438"/>
  <c r="BG438"/>
  <c r="BE438"/>
  <c r="T438"/>
  <c r="R438"/>
  <c r="P438"/>
  <c r="BI434"/>
  <c r="BH434"/>
  <c r="BG434"/>
  <c r="BE434"/>
  <c r="T434"/>
  <c r="R434"/>
  <c r="P434"/>
  <c r="BI429"/>
  <c r="BH429"/>
  <c r="BG429"/>
  <c r="BE429"/>
  <c r="T429"/>
  <c r="R429"/>
  <c r="P429"/>
  <c r="BI426"/>
  <c r="BH426"/>
  <c r="BG426"/>
  <c r="BE426"/>
  <c r="T426"/>
  <c r="R426"/>
  <c r="P426"/>
  <c r="BI420"/>
  <c r="BH420"/>
  <c r="BG420"/>
  <c r="BE420"/>
  <c r="T420"/>
  <c r="R420"/>
  <c r="P420"/>
  <c r="BI416"/>
  <c r="BH416"/>
  <c r="BG416"/>
  <c r="BE416"/>
  <c r="T416"/>
  <c r="R416"/>
  <c r="P416"/>
  <c r="BI411"/>
  <c r="BH411"/>
  <c r="BG411"/>
  <c r="BE411"/>
  <c r="T411"/>
  <c r="R411"/>
  <c r="P411"/>
  <c r="BI407"/>
  <c r="BH407"/>
  <c r="BG407"/>
  <c r="BE407"/>
  <c r="T407"/>
  <c r="R407"/>
  <c r="P407"/>
  <c r="BI402"/>
  <c r="BH402"/>
  <c r="BG402"/>
  <c r="BE402"/>
  <c r="T402"/>
  <c r="R402"/>
  <c r="P402"/>
  <c r="BI398"/>
  <c r="BH398"/>
  <c r="BG398"/>
  <c r="BE398"/>
  <c r="T398"/>
  <c r="R398"/>
  <c r="P398"/>
  <c r="BI392"/>
  <c r="BH392"/>
  <c r="BG392"/>
  <c r="BE392"/>
  <c r="T392"/>
  <c r="R392"/>
  <c r="P392"/>
  <c r="BI387"/>
  <c r="BH387"/>
  <c r="BG387"/>
  <c r="BE387"/>
  <c r="T387"/>
  <c r="R387"/>
  <c r="P387"/>
  <c r="BI383"/>
  <c r="BH383"/>
  <c r="BG383"/>
  <c r="BE383"/>
  <c r="T383"/>
  <c r="R383"/>
  <c r="P383"/>
  <c r="BI378"/>
  <c r="BH378"/>
  <c r="BG378"/>
  <c r="BE378"/>
  <c r="T378"/>
  <c r="R378"/>
  <c r="P378"/>
  <c r="BI373"/>
  <c r="BH373"/>
  <c r="BG373"/>
  <c r="BE373"/>
  <c r="T373"/>
  <c r="R373"/>
  <c r="P373"/>
  <c r="BI369"/>
  <c r="BH369"/>
  <c r="BG369"/>
  <c r="BE369"/>
  <c r="T369"/>
  <c r="R369"/>
  <c r="P369"/>
  <c r="BI363"/>
  <c r="BH363"/>
  <c r="BG363"/>
  <c r="BE363"/>
  <c r="T363"/>
  <c r="R363"/>
  <c r="P363"/>
  <c r="BI360"/>
  <c r="BH360"/>
  <c r="BG360"/>
  <c r="BE360"/>
  <c r="T360"/>
  <c r="R360"/>
  <c r="P360"/>
  <c r="BI357"/>
  <c r="BH357"/>
  <c r="BG357"/>
  <c r="BE357"/>
  <c r="T357"/>
  <c r="R357"/>
  <c r="P357"/>
  <c r="BI354"/>
  <c r="BH354"/>
  <c r="BG354"/>
  <c r="BE354"/>
  <c r="T354"/>
  <c r="R354"/>
  <c r="P354"/>
  <c r="BI351"/>
  <c r="BH351"/>
  <c r="BG351"/>
  <c r="BE351"/>
  <c r="T351"/>
  <c r="R351"/>
  <c r="P351"/>
  <c r="BI348"/>
  <c r="BH348"/>
  <c r="BG348"/>
  <c r="BE348"/>
  <c r="T348"/>
  <c r="R348"/>
  <c r="P348"/>
  <c r="BI347"/>
  <c r="BH347"/>
  <c r="BG347"/>
  <c r="BE347"/>
  <c r="T347"/>
  <c r="R347"/>
  <c r="P347"/>
  <c r="BI343"/>
  <c r="BH343"/>
  <c r="BG343"/>
  <c r="BE343"/>
  <c r="T343"/>
  <c r="R343"/>
  <c r="P343"/>
  <c r="BI342"/>
  <c r="BH342"/>
  <c r="BG342"/>
  <c r="BE342"/>
  <c r="T342"/>
  <c r="R342"/>
  <c r="P342"/>
  <c r="BI338"/>
  <c r="BH338"/>
  <c r="BG338"/>
  <c r="BE338"/>
  <c r="T338"/>
  <c r="R338"/>
  <c r="P338"/>
  <c r="BI335"/>
  <c r="BH335"/>
  <c r="BG335"/>
  <c r="BE335"/>
  <c r="T335"/>
  <c r="R335"/>
  <c r="P335"/>
  <c r="BI329"/>
  <c r="BH329"/>
  <c r="BG329"/>
  <c r="BE329"/>
  <c r="T329"/>
  <c r="R329"/>
  <c r="P329"/>
  <c r="BI323"/>
  <c r="BH323"/>
  <c r="BG323"/>
  <c r="BE323"/>
  <c r="T323"/>
  <c r="R323"/>
  <c r="P323"/>
  <c r="BI319"/>
  <c r="BH319"/>
  <c r="BG319"/>
  <c r="BE319"/>
  <c r="T319"/>
  <c r="R319"/>
  <c r="P319"/>
  <c r="BI315"/>
  <c r="BH315"/>
  <c r="BG315"/>
  <c r="BE315"/>
  <c r="T315"/>
  <c r="R315"/>
  <c r="P315"/>
  <c r="BI309"/>
  <c r="BH309"/>
  <c r="BG309"/>
  <c r="BE309"/>
  <c r="T309"/>
  <c r="T308"/>
  <c r="R309"/>
  <c r="R308"/>
  <c r="P309"/>
  <c r="P308"/>
  <c r="BI303"/>
  <c r="BH303"/>
  <c r="BG303"/>
  <c r="BE303"/>
  <c r="T303"/>
  <c r="T302"/>
  <c r="R303"/>
  <c r="R302"/>
  <c r="P303"/>
  <c r="P302"/>
  <c r="BI299"/>
  <c r="BH299"/>
  <c r="BG299"/>
  <c r="BE299"/>
  <c r="T299"/>
  <c r="T298"/>
  <c r="R299"/>
  <c r="R298"/>
  <c r="P299"/>
  <c r="P298"/>
  <c r="BI296"/>
  <c r="BH296"/>
  <c r="BG296"/>
  <c r="BE296"/>
  <c r="T296"/>
  <c r="R296"/>
  <c r="P296"/>
  <c r="BI292"/>
  <c r="BH292"/>
  <c r="BG292"/>
  <c r="BE292"/>
  <c r="T292"/>
  <c r="R292"/>
  <c r="P292"/>
  <c r="BI290"/>
  <c r="BH290"/>
  <c r="BG290"/>
  <c r="BE290"/>
  <c r="T290"/>
  <c r="R290"/>
  <c r="P290"/>
  <c r="BI288"/>
  <c r="BH288"/>
  <c r="BG288"/>
  <c r="BE288"/>
  <c r="T288"/>
  <c r="R288"/>
  <c r="P288"/>
  <c r="BI280"/>
  <c r="BH280"/>
  <c r="BG280"/>
  <c r="BE280"/>
  <c r="T280"/>
  <c r="R280"/>
  <c r="P280"/>
  <c r="BI271"/>
  <c r="BH271"/>
  <c r="BG271"/>
  <c r="BE271"/>
  <c r="T271"/>
  <c r="R271"/>
  <c r="P271"/>
  <c r="BI247"/>
  <c r="BH247"/>
  <c r="BG247"/>
  <c r="BE247"/>
  <c r="T247"/>
  <c r="R247"/>
  <c r="P247"/>
  <c r="BI240"/>
  <c r="BH240"/>
  <c r="BG240"/>
  <c r="BE240"/>
  <c r="T240"/>
  <c r="R240"/>
  <c r="P240"/>
  <c r="BI235"/>
  <c r="BH235"/>
  <c r="BG235"/>
  <c r="BE235"/>
  <c r="T235"/>
  <c r="R235"/>
  <c r="P235"/>
  <c r="BI228"/>
  <c r="BH228"/>
  <c r="BG228"/>
  <c r="BE228"/>
  <c r="T228"/>
  <c r="R228"/>
  <c r="P228"/>
  <c r="BI223"/>
  <c r="BH223"/>
  <c r="BG223"/>
  <c r="BE223"/>
  <c r="T223"/>
  <c r="R223"/>
  <c r="P223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3"/>
  <c r="BH213"/>
  <c r="BG213"/>
  <c r="BE213"/>
  <c r="T213"/>
  <c r="R213"/>
  <c r="P213"/>
  <c r="BI209"/>
  <c r="BH209"/>
  <c r="BG209"/>
  <c r="BE209"/>
  <c r="T209"/>
  <c r="R209"/>
  <c r="P209"/>
  <c r="BI204"/>
  <c r="BH204"/>
  <c r="BG204"/>
  <c r="BE204"/>
  <c r="T204"/>
  <c r="R204"/>
  <c r="P204"/>
  <c r="BI199"/>
  <c r="BH199"/>
  <c r="BG199"/>
  <c r="BE199"/>
  <c r="T199"/>
  <c r="R199"/>
  <c r="P199"/>
  <c r="BI192"/>
  <c r="BH192"/>
  <c r="BG192"/>
  <c r="BE192"/>
  <c r="T192"/>
  <c r="R192"/>
  <c r="P192"/>
  <c r="BI188"/>
  <c r="BH188"/>
  <c r="BG188"/>
  <c r="BE188"/>
  <c r="T188"/>
  <c r="R188"/>
  <c r="P188"/>
  <c r="BI186"/>
  <c r="BH186"/>
  <c r="BG186"/>
  <c r="BE186"/>
  <c r="T186"/>
  <c r="R186"/>
  <c r="P186"/>
  <c r="BI159"/>
  <c r="BH159"/>
  <c r="BG159"/>
  <c r="BE159"/>
  <c r="T159"/>
  <c r="R159"/>
  <c r="P159"/>
  <c r="BI154"/>
  <c r="BH154"/>
  <c r="BG154"/>
  <c r="BE154"/>
  <c r="T154"/>
  <c r="R154"/>
  <c r="P154"/>
  <c r="BI150"/>
  <c r="BH150"/>
  <c r="BG150"/>
  <c r="BE150"/>
  <c r="T150"/>
  <c r="R150"/>
  <c r="P150"/>
  <c r="BI145"/>
  <c r="BH145"/>
  <c r="BG145"/>
  <c r="BE145"/>
  <c r="T145"/>
  <c r="R145"/>
  <c r="P145"/>
  <c r="BI141"/>
  <c r="BH141"/>
  <c r="BG141"/>
  <c r="BE141"/>
  <c r="T141"/>
  <c r="R141"/>
  <c r="P141"/>
  <c r="BI134"/>
  <c r="BH134"/>
  <c r="BG134"/>
  <c r="BE134"/>
  <c r="T134"/>
  <c r="R134"/>
  <c r="P134"/>
  <c r="BI129"/>
  <c r="BH129"/>
  <c r="BG129"/>
  <c r="BE129"/>
  <c r="T129"/>
  <c r="R129"/>
  <c r="P129"/>
  <c r="BI123"/>
  <c r="BH123"/>
  <c r="BG123"/>
  <c r="BE123"/>
  <c r="T123"/>
  <c r="R123"/>
  <c r="P123"/>
  <c r="BI119"/>
  <c r="BH119"/>
  <c r="BG119"/>
  <c r="BE119"/>
  <c r="T119"/>
  <c r="R119"/>
  <c r="P119"/>
  <c r="BI115"/>
  <c r="BH115"/>
  <c r="BG115"/>
  <c r="BE115"/>
  <c r="T115"/>
  <c r="R115"/>
  <c r="P115"/>
  <c r="BI108"/>
  <c r="BH108"/>
  <c r="BG108"/>
  <c r="BE108"/>
  <c r="T108"/>
  <c r="R108"/>
  <c r="P108"/>
  <c r="J102"/>
  <c r="J101"/>
  <c r="F101"/>
  <c r="F99"/>
  <c r="E97"/>
  <c r="J59"/>
  <c r="J58"/>
  <c r="F58"/>
  <c r="F56"/>
  <c r="E54"/>
  <c r="J20"/>
  <c r="E20"/>
  <c r="F102"/>
  <c r="J19"/>
  <c r="J14"/>
  <c r="J56"/>
  <c r="E7"/>
  <c r="E93"/>
  <c i="1" r="L50"/>
  <c r="AM50"/>
  <c r="AM49"/>
  <c r="L49"/>
  <c r="AM47"/>
  <c r="L47"/>
  <c r="L45"/>
  <c r="L44"/>
  <c i="2" r="BK570"/>
  <c r="J480"/>
  <c r="BK443"/>
  <c r="J343"/>
  <c r="J247"/>
  <c r="J199"/>
  <c r="J576"/>
  <c r="J470"/>
  <c r="BK420"/>
  <c r="J360"/>
  <c r="BK329"/>
  <c r="BK296"/>
  <c r="BK218"/>
  <c r="BK145"/>
  <c r="BK565"/>
  <c r="BK576"/>
  <c r="J527"/>
  <c r="BK480"/>
  <c r="J438"/>
  <c r="BK383"/>
  <c r="J357"/>
  <c r="BK315"/>
  <c r="BK235"/>
  <c r="J186"/>
  <c r="J129"/>
  <c i="3" r="J131"/>
  <c r="BK113"/>
  <c r="BK143"/>
  <c r="J129"/>
  <c r="J119"/>
  <c r="J95"/>
  <c r="BK135"/>
  <c r="BK99"/>
  <c r="BK115"/>
  <c r="BK94"/>
  <c i="4" r="BK126"/>
  <c r="J106"/>
  <c r="BK98"/>
  <c r="J118"/>
  <c r="J130"/>
  <c r="J100"/>
  <c r="J123"/>
  <c r="BK96"/>
  <c i="5" r="J128"/>
  <c r="BK124"/>
  <c r="BK115"/>
  <c r="J111"/>
  <c r="BK99"/>
  <c r="J121"/>
  <c r="J93"/>
  <c i="6" r="J101"/>
  <c r="BK116"/>
  <c r="J108"/>
  <c r="BK96"/>
  <c r="J90"/>
  <c i="7" r="J105"/>
  <c r="BK94"/>
  <c r="J111"/>
  <c r="J101"/>
  <c r="BK114"/>
  <c i="8" r="J193"/>
  <c r="J123"/>
  <c r="BK182"/>
  <c r="J127"/>
  <c r="J107"/>
  <c i="9" r="BK99"/>
  <c r="BK100"/>
  <c i="2" r="J490"/>
  <c r="J347"/>
  <c r="J204"/>
  <c r="J154"/>
  <c r="BK572"/>
  <c r="BK451"/>
  <c r="J429"/>
  <c r="J383"/>
  <c r="BK323"/>
  <c r="BK290"/>
  <c r="J217"/>
  <c r="BK129"/>
  <c r="BK543"/>
  <c r="BK470"/>
  <c r="J447"/>
  <c r="J407"/>
  <c r="BK378"/>
  <c r="J348"/>
  <c r="J323"/>
  <c r="J288"/>
  <c r="BK204"/>
  <c i="1" r="AS55"/>
  <c i="3" r="J96"/>
  <c r="J111"/>
  <c r="J136"/>
  <c r="J132"/>
  <c r="BK119"/>
  <c r="J102"/>
  <c i="4" r="BK138"/>
  <c r="BK131"/>
  <c r="BK108"/>
  <c r="BK94"/>
  <c r="J138"/>
  <c r="BK123"/>
  <c r="BK111"/>
  <c r="J96"/>
  <c r="BK102"/>
  <c i="5" r="BK134"/>
  <c r="J123"/>
  <c r="J108"/>
  <c r="J135"/>
  <c r="BK128"/>
  <c r="J118"/>
  <c r="J112"/>
  <c r="BK97"/>
  <c r="BK119"/>
  <c r="BK109"/>
  <c r="BK101"/>
  <c r="J91"/>
  <c i="6" r="BK103"/>
  <c r="BK114"/>
  <c r="BK100"/>
  <c r="BK98"/>
  <c i="7" r="J112"/>
  <c r="J102"/>
  <c r="BK123"/>
  <c r="BK102"/>
  <c r="BK115"/>
  <c r="J113"/>
  <c i="8" r="BK131"/>
  <c r="J186"/>
  <c r="J152"/>
  <c r="BK113"/>
  <c r="BK167"/>
  <c r="BK114"/>
  <c i="9" r="BK102"/>
  <c r="J95"/>
  <c i="10" r="J100"/>
  <c r="J92"/>
  <c r="BK92"/>
  <c i="5" r="J129"/>
  <c r="BK121"/>
  <c r="J104"/>
  <c r="BK96"/>
  <c r="BK116"/>
  <c r="BK110"/>
  <c r="BK100"/>
  <c i="6" r="J114"/>
  <c r="BK112"/>
  <c r="BK111"/>
  <c r="J98"/>
  <c r="J96"/>
  <c i="7" r="J106"/>
  <c r="BK127"/>
  <c r="J115"/>
  <c r="BK105"/>
  <c r="BK117"/>
  <c r="J117"/>
  <c i="8" r="BK142"/>
  <c r="J114"/>
  <c r="J177"/>
  <c r="BK123"/>
  <c i="9" r="BK110"/>
  <c r="BK101"/>
  <c i="10" r="J112"/>
  <c r="BK112"/>
  <c r="BK98"/>
  <c i="2" r="J572"/>
  <c r="BK474"/>
  <c r="J387"/>
  <c r="BK351"/>
  <c r="BK223"/>
  <c r="J192"/>
  <c r="BK545"/>
  <c r="J474"/>
  <c r="BK426"/>
  <c r="J398"/>
  <c r="J338"/>
  <c r="J303"/>
  <c r="J213"/>
  <c r="J141"/>
  <c r="J543"/>
  <c r="J565"/>
  <c r="J498"/>
  <c r="BK456"/>
  <c r="BK387"/>
  <c r="BK360"/>
  <c r="BK343"/>
  <c r="BK247"/>
  <c r="J219"/>
  <c r="BK141"/>
  <c i="3" r="BK134"/>
  <c r="J116"/>
  <c r="BK100"/>
  <c r="J134"/>
  <c r="J127"/>
  <c r="J117"/>
  <c r="J103"/>
  <c r="J114"/>
  <c r="BK137"/>
  <c r="BK116"/>
  <c r="BK96"/>
  <c i="4" r="BK129"/>
  <c r="J112"/>
  <c r="BK139"/>
  <c r="J122"/>
  <c r="J132"/>
  <c r="BK117"/>
  <c r="J94"/>
  <c r="J111"/>
  <c i="5" r="J137"/>
  <c r="J130"/>
  <c r="J119"/>
  <c r="J97"/>
  <c r="BK118"/>
  <c r="J94"/>
  <c i="6" r="J109"/>
  <c r="BK107"/>
  <c r="BK113"/>
  <c r="BK101"/>
  <c r="BK97"/>
  <c i="7" r="BK111"/>
  <c r="BK93"/>
  <c r="BK112"/>
  <c r="J94"/>
  <c r="J127"/>
  <c i="8" r="J167"/>
  <c r="J106"/>
  <c r="BK189"/>
  <c r="J162"/>
  <c r="BK199"/>
  <c r="J183"/>
  <c i="9" r="J100"/>
  <c r="BK97"/>
  <c r="J93"/>
  <c i="10" r="J103"/>
  <c r="J96"/>
  <c i="2" r="J508"/>
  <c r="J416"/>
  <c r="BK288"/>
  <c r="J123"/>
  <c r="BK503"/>
  <c r="BK407"/>
  <c r="BK319"/>
  <c r="J271"/>
  <c r="BK134"/>
  <c r="BK534"/>
  <c r="BK398"/>
  <c r="BK347"/>
  <c r="J299"/>
  <c r="J150"/>
  <c i="3" r="BK139"/>
  <c r="J118"/>
  <c r="BK97"/>
  <c r="J135"/>
  <c r="BK126"/>
  <c r="BK104"/>
  <c r="BK109"/>
  <c r="BK131"/>
  <c r="BK118"/>
  <c r="J104"/>
  <c i="4" r="J136"/>
  <c r="BK116"/>
  <c r="J137"/>
  <c r="BK125"/>
  <c r="BK134"/>
  <c r="BK118"/>
  <c r="J92"/>
  <c i="5" r="J136"/>
  <c r="J125"/>
  <c r="J116"/>
  <c r="J110"/>
  <c r="BK136"/>
  <c r="BK132"/>
  <c r="J105"/>
  <c i="6" r="J113"/>
  <c r="J102"/>
  <c r="BK90"/>
  <c i="7" r="J114"/>
  <c r="BK100"/>
  <c r="BK122"/>
  <c r="BK125"/>
  <c r="J118"/>
  <c i="8" r="J138"/>
  <c r="J202"/>
  <c r="BK157"/>
  <c r="BK202"/>
  <c i="9" r="J94"/>
  <c r="BK93"/>
  <c i="10" r="J102"/>
  <c r="BK99"/>
  <c r="BK106"/>
  <c r="J93"/>
  <c r="BK100"/>
  <c r="BK97"/>
  <c r="BK103"/>
  <c i="2" r="J582"/>
  <c r="BK541"/>
  <c r="BK516"/>
  <c r="BK447"/>
  <c r="BK429"/>
  <c r="J378"/>
  <c r="BK357"/>
  <c r="J290"/>
  <c r="BK188"/>
  <c r="BK115"/>
  <c r="BK498"/>
  <c r="BK416"/>
  <c r="BK348"/>
  <c r="BK299"/>
  <c r="BK219"/>
  <c r="BK150"/>
  <c i="1" r="AS62"/>
  <c i="2" r="J240"/>
  <c r="BK154"/>
  <c i="3" r="J133"/>
  <c r="BK125"/>
  <c r="J123"/>
  <c r="J115"/>
  <c r="BK101"/>
  <c r="J142"/>
  <c r="BK114"/>
  <c r="J141"/>
  <c r="BK103"/>
  <c r="J128"/>
  <c r="BK108"/>
  <c r="J97"/>
  <c i="4" r="J115"/>
  <c r="J127"/>
  <c r="J116"/>
  <c r="J119"/>
  <c r="BK104"/>
  <c r="J125"/>
  <c r="BK92"/>
  <c i="5" r="J126"/>
  <c r="BK98"/>
  <c r="BK130"/>
  <c r="J122"/>
  <c r="BK113"/>
  <c r="J101"/>
  <c r="J115"/>
  <c r="J106"/>
  <c i="6" r="J107"/>
  <c r="J110"/>
  <c r="J103"/>
  <c r="BK92"/>
  <c i="7" r="BK124"/>
  <c r="J96"/>
  <c r="BK106"/>
  <c r="J122"/>
  <c r="J126"/>
  <c i="8" r="J147"/>
  <c r="J205"/>
  <c r="BK177"/>
  <c r="BK193"/>
  <c r="J140"/>
  <c i="9" r="J105"/>
  <c r="BK119"/>
  <c i="10" r="J106"/>
  <c r="J98"/>
  <c i="5" r="BK131"/>
  <c r="BK123"/>
  <c r="BK114"/>
  <c r="BK103"/>
  <c r="BK93"/>
  <c r="BK108"/>
  <c r="J95"/>
  <c i="6" r="BK106"/>
  <c r="J104"/>
  <c r="J106"/>
  <c r="BK91"/>
  <c i="7" r="BK101"/>
  <c r="J124"/>
  <c r="J93"/>
  <c r="BK120"/>
  <c i="8" r="BK125"/>
  <c r="J195"/>
  <c r="BK138"/>
  <c i="9" r="J97"/>
  <c r="J110"/>
  <c i="10" r="BK94"/>
  <c r="BK102"/>
  <c i="2" r="J503"/>
  <c r="J434"/>
  <c r="J292"/>
  <c r="BK209"/>
  <c r="BK508"/>
  <c r="BK438"/>
  <c r="J354"/>
  <c r="J319"/>
  <c r="BK240"/>
  <c r="BK123"/>
  <c r="J520"/>
  <c r="BK524"/>
  <c r="J426"/>
  <c r="J351"/>
  <c r="BK309"/>
  <c r="J159"/>
  <c i="3" r="J143"/>
  <c r="BK124"/>
  <c r="J108"/>
  <c r="J94"/>
  <c r="BK132"/>
  <c r="J109"/>
  <c r="J138"/>
  <c r="BK95"/>
  <c r="BK121"/>
  <c r="BK106"/>
  <c i="4" r="J139"/>
  <c r="J108"/>
  <c r="BK135"/>
  <c r="BK114"/>
  <c r="BK127"/>
  <c r="BK106"/>
  <c r="J133"/>
  <c i="5" r="BK135"/>
  <c r="BK125"/>
  <c r="J109"/>
  <c r="BK137"/>
  <c r="J98"/>
  <c i="6" r="BK102"/>
  <c r="J117"/>
  <c r="J95"/>
  <c r="J94"/>
  <c i="7" r="BK104"/>
  <c r="BK126"/>
  <c r="BK107"/>
  <c r="J120"/>
  <c r="BK109"/>
  <c i="8" r="BK106"/>
  <c r="BK183"/>
  <c r="J131"/>
  <c r="BK172"/>
  <c r="J113"/>
  <c i="9" r="J102"/>
  <c i="10" r="J97"/>
  <c i="2" r="BK579"/>
  <c r="BK461"/>
  <c r="J373"/>
  <c r="BK354"/>
  <c r="J218"/>
  <c r="BK186"/>
  <c r="J541"/>
  <c r="BK434"/>
  <c r="BK392"/>
  <c r="J342"/>
  <c r="J309"/>
  <c r="J228"/>
  <c r="BK199"/>
  <c r="J108"/>
  <c r="BK582"/>
  <c r="J545"/>
  <c r="J516"/>
  <c r="J461"/>
  <c r="BK411"/>
  <c r="BK369"/>
  <c r="BK338"/>
  <c r="BK280"/>
  <c r="BK213"/>
  <c r="BK108"/>
  <c i="3" r="BK127"/>
  <c r="J122"/>
  <c r="J106"/>
  <c r="BK136"/>
  <c r="BK133"/>
  <c r="J124"/>
  <c r="J113"/>
  <c r="J139"/>
  <c r="BK138"/>
  <c r="BK123"/>
  <c r="BK107"/>
  <c r="J100"/>
  <c i="4" r="BK132"/>
  <c r="BK110"/>
  <c r="J129"/>
  <c r="BK112"/>
  <c r="BK122"/>
  <c r="J110"/>
  <c r="BK130"/>
  <c r="BK115"/>
  <c i="5" r="J131"/>
  <c r="J117"/>
  <c r="BK112"/>
  <c r="BK106"/>
  <c r="BK95"/>
  <c r="J134"/>
  <c r="J99"/>
  <c i="6" r="BK108"/>
  <c r="J111"/>
  <c r="J112"/>
  <c r="J99"/>
  <c r="BK95"/>
  <c i="7" r="J110"/>
  <c r="J125"/>
  <c r="J109"/>
  <c r="BK118"/>
  <c r="J123"/>
  <c i="8" r="BK162"/>
  <c r="BK205"/>
  <c r="J190"/>
  <c r="BK140"/>
  <c r="BK127"/>
  <c i="9" r="BK116"/>
  <c r="J116"/>
  <c i="2" r="J464"/>
  <c r="BK271"/>
  <c r="BK228"/>
  <c r="J145"/>
  <c r="J524"/>
  <c r="J443"/>
  <c r="J402"/>
  <c r="J335"/>
  <c r="J315"/>
  <c r="J235"/>
  <c r="BK192"/>
  <c r="J115"/>
  <c r="BK520"/>
  <c r="BK490"/>
  <c r="J420"/>
  <c r="J392"/>
  <c r="J363"/>
  <c r="BK342"/>
  <c r="BK303"/>
  <c r="BK217"/>
  <c r="J134"/>
  <c i="3" r="BK128"/>
  <c r="BK120"/>
  <c r="J112"/>
  <c r="J99"/>
  <c r="BK122"/>
  <c r="BK102"/>
  <c r="BK111"/>
  <c r="BK141"/>
  <c r="BK117"/>
  <c r="J105"/>
  <c i="4" r="BK133"/>
  <c r="J117"/>
  <c r="BK100"/>
  <c r="BK136"/>
  <c r="J124"/>
  <c r="J131"/>
  <c r="J114"/>
  <c r="J134"/>
  <c r="BK119"/>
  <c i="5" r="J132"/>
  <c r="BK129"/>
  <c r="J120"/>
  <c r="BK92"/>
  <c r="J124"/>
  <c r="BK120"/>
  <c r="BK107"/>
  <c r="BK94"/>
  <c r="J92"/>
  <c r="J113"/>
  <c r="J107"/>
  <c r="J96"/>
  <c i="6" r="BK117"/>
  <c r="BK115"/>
  <c r="BK110"/>
  <c r="J97"/>
  <c r="J92"/>
  <c i="7" r="J107"/>
  <c r="BK92"/>
  <c r="BK113"/>
  <c r="BK95"/>
  <c r="J92"/>
  <c i="8" r="J189"/>
  <c r="BK107"/>
  <c r="BK195"/>
  <c r="BK134"/>
  <c r="J182"/>
  <c r="BK152"/>
  <c r="BK101"/>
  <c i="9" r="J96"/>
  <c r="J101"/>
  <c i="10" r="J94"/>
  <c r="J99"/>
  <c r="BK96"/>
  <c i="5" r="BK126"/>
  <c r="BK117"/>
  <c r="BK111"/>
  <c r="J100"/>
  <c r="J90"/>
  <c r="J114"/>
  <c r="BK104"/>
  <c r="BK91"/>
  <c i="6" r="BK104"/>
  <c r="J115"/>
  <c r="J100"/>
  <c r="BK94"/>
  <c i="7" r="J121"/>
  <c r="J95"/>
  <c r="BK110"/>
  <c r="BK98"/>
  <c r="BK96"/>
  <c i="8" r="J172"/>
  <c r="J101"/>
  <c r="BK186"/>
  <c r="BK147"/>
  <c i="9" r="J119"/>
  <c r="BK95"/>
  <c r="J99"/>
  <c i="10" r="J101"/>
  <c r="BK101"/>
  <c r="BK93"/>
  <c i="2" r="BK527"/>
  <c r="J451"/>
  <c r="BK363"/>
  <c r="J280"/>
  <c r="BK159"/>
  <c r="BK119"/>
  <c r="J456"/>
  <c r="J411"/>
  <c r="J369"/>
  <c r="J329"/>
  <c r="BK292"/>
  <c r="J223"/>
  <c r="J188"/>
  <c r="J570"/>
  <c r="J579"/>
  <c r="J534"/>
  <c r="BK464"/>
  <c r="BK402"/>
  <c r="BK373"/>
  <c r="BK335"/>
  <c r="J296"/>
  <c r="J209"/>
  <c r="J119"/>
  <c i="3" r="J126"/>
  <c r="J121"/>
  <c r="J107"/>
  <c r="J137"/>
  <c r="J125"/>
  <c r="J120"/>
  <c r="BK142"/>
  <c r="BK105"/>
  <c r="BK129"/>
  <c r="BK112"/>
  <c r="J101"/>
  <c i="4" r="J135"/>
  <c r="BK120"/>
  <c r="J104"/>
  <c r="J126"/>
  <c r="BK137"/>
  <c r="J120"/>
  <c r="J102"/>
  <c r="BK124"/>
  <c r="J98"/>
  <c i="5" r="J133"/>
  <c r="BK122"/>
  <c r="BK105"/>
  <c r="BK133"/>
  <c r="J103"/>
  <c r="BK90"/>
  <c i="6" r="J116"/>
  <c r="BK109"/>
  <c r="BK99"/>
  <c r="J91"/>
  <c i="7" r="BK119"/>
  <c r="J98"/>
  <c r="BK121"/>
  <c r="J104"/>
  <c r="J100"/>
  <c r="J119"/>
  <c i="8" r="J134"/>
  <c r="J199"/>
  <c r="J142"/>
  <c r="BK190"/>
  <c r="J157"/>
  <c r="J125"/>
  <c i="9" r="BK105"/>
  <c r="BK96"/>
  <c r="BK94"/>
  <c i="2" l="1" r="P574"/>
  <c r="R107"/>
  <c r="BK203"/>
  <c r="J203"/>
  <c r="J66"/>
  <c r="R203"/>
  <c r="BK287"/>
  <c r="J287"/>
  <c r="J67"/>
  <c r="R287"/>
  <c r="P314"/>
  <c r="T314"/>
  <c r="R337"/>
  <c r="R362"/>
  <c r="P428"/>
  <c r="BK469"/>
  <c r="J469"/>
  <c r="J77"/>
  <c r="T469"/>
  <c r="R526"/>
  <c r="P569"/>
  <c i="3" r="BK93"/>
  <c r="J93"/>
  <c r="J65"/>
  <c r="BK98"/>
  <c r="J98"/>
  <c r="J66"/>
  <c r="T98"/>
  <c r="R110"/>
  <c r="P130"/>
  <c r="BK140"/>
  <c r="J140"/>
  <c r="J69"/>
  <c r="P140"/>
  <c i="4" r="BK91"/>
  <c r="J91"/>
  <c r="J64"/>
  <c r="T91"/>
  <c r="R107"/>
  <c r="P113"/>
  <c r="BK121"/>
  <c r="J121"/>
  <c r="J67"/>
  <c r="BK128"/>
  <c r="J128"/>
  <c r="J68"/>
  <c r="T128"/>
  <c i="5" r="BK102"/>
  <c r="J102"/>
  <c r="J65"/>
  <c r="R102"/>
  <c r="R127"/>
  <c i="6" r="BK89"/>
  <c r="J89"/>
  <c r="J64"/>
  <c r="R89"/>
  <c r="P93"/>
  <c r="BK105"/>
  <c r="J105"/>
  <c r="J66"/>
  <c r="T105"/>
  <c i="7" r="BK91"/>
  <c r="J91"/>
  <c r="J64"/>
  <c r="R91"/>
  <c r="BK97"/>
  <c r="J97"/>
  <c r="J65"/>
  <c r="R97"/>
  <c r="BK103"/>
  <c r="J103"/>
  <c r="J66"/>
  <c r="R103"/>
  <c r="BK108"/>
  <c r="J108"/>
  <c r="J67"/>
  <c r="R108"/>
  <c r="BK116"/>
  <c r="J116"/>
  <c r="J68"/>
  <c r="P116"/>
  <c r="T116"/>
  <c i="8" r="P100"/>
  <c r="T100"/>
  <c r="BK112"/>
  <c r="J112"/>
  <c r="J66"/>
  <c r="R112"/>
  <c r="BK122"/>
  <c r="J122"/>
  <c r="J67"/>
  <c r="R122"/>
  <c r="T122"/>
  <c r="T137"/>
  <c r="R141"/>
  <c r="P188"/>
  <c i="9" r="R92"/>
  <c r="P98"/>
  <c r="BK104"/>
  <c r="J104"/>
  <c r="J67"/>
  <c r="T104"/>
  <c r="T103"/>
  <c i="10" r="R95"/>
  <c i="2" r="BK107"/>
  <c r="P107"/>
  <c r="T107"/>
  <c r="P203"/>
  <c r="T203"/>
  <c r="P287"/>
  <c r="T287"/>
  <c r="BK314"/>
  <c r="J314"/>
  <c r="J72"/>
  <c r="R314"/>
  <c r="BK337"/>
  <c r="J337"/>
  <c r="J73"/>
  <c r="P337"/>
  <c r="T337"/>
  <c r="P362"/>
  <c r="T362"/>
  <c r="T428"/>
  <c r="R469"/>
  <c r="P526"/>
  <c r="BK569"/>
  <c r="J569"/>
  <c r="J79"/>
  <c r="R569"/>
  <c i="3" r="P93"/>
  <c r="P98"/>
  <c r="BK110"/>
  <c r="J110"/>
  <c r="J67"/>
  <c r="T110"/>
  <c r="R130"/>
  <c r="T140"/>
  <c i="4" r="P91"/>
  <c r="BK107"/>
  <c r="J107"/>
  <c r="J65"/>
  <c r="T107"/>
  <c r="R113"/>
  <c r="P121"/>
  <c r="R121"/>
  <c r="P128"/>
  <c i="5" r="P89"/>
  <c r="T89"/>
  <c r="T102"/>
  <c r="T127"/>
  <c i="6" r="P89"/>
  <c r="T89"/>
  <c r="T93"/>
  <c r="P105"/>
  <c i="7" r="P91"/>
  <c r="T91"/>
  <c r="P97"/>
  <c r="T97"/>
  <c r="P103"/>
  <c r="T103"/>
  <c r="P108"/>
  <c r="T108"/>
  <c r="R116"/>
  <c i="8" r="BK100"/>
  <c r="J100"/>
  <c r="J65"/>
  <c r="R100"/>
  <c r="R99"/>
  <c r="P112"/>
  <c r="T112"/>
  <c r="P122"/>
  <c r="BK137"/>
  <c r="J137"/>
  <c r="J70"/>
  <c r="P137"/>
  <c r="R137"/>
  <c r="P141"/>
  <c r="BK188"/>
  <c r="J188"/>
  <c r="J72"/>
  <c r="R188"/>
  <c i="9" r="BK92"/>
  <c r="J92"/>
  <c r="J64"/>
  <c r="T92"/>
  <c r="R98"/>
  <c r="R104"/>
  <c r="R103"/>
  <c i="10" r="R91"/>
  <c r="R90"/>
  <c r="T91"/>
  <c r="T95"/>
  <c i="2" r="BK362"/>
  <c r="J362"/>
  <c r="J74"/>
  <c r="BK428"/>
  <c r="J428"/>
  <c r="J75"/>
  <c r="R428"/>
  <c r="P469"/>
  <c r="BK526"/>
  <c r="J526"/>
  <c r="J78"/>
  <c r="T526"/>
  <c r="T569"/>
  <c i="3" r="R93"/>
  <c r="T93"/>
  <c r="T92"/>
  <c r="R98"/>
  <c r="P110"/>
  <c r="BK130"/>
  <c r="J130"/>
  <c r="J68"/>
  <c r="T130"/>
  <c r="R140"/>
  <c i="4" r="R91"/>
  <c r="P107"/>
  <c r="BK113"/>
  <c r="J113"/>
  <c r="J66"/>
  <c r="T113"/>
  <c r="T121"/>
  <c r="R128"/>
  <c i="5" r="BK89"/>
  <c r="J89"/>
  <c r="J64"/>
  <c r="R89"/>
  <c r="R88"/>
  <c r="P102"/>
  <c r="BK127"/>
  <c r="J127"/>
  <c r="J66"/>
  <c r="P127"/>
  <c i="6" r="BK93"/>
  <c r="J93"/>
  <c r="J65"/>
  <c r="R93"/>
  <c r="R105"/>
  <c i="8" r="BK141"/>
  <c r="J141"/>
  <c r="J71"/>
  <c r="T141"/>
  <c r="T188"/>
  <c i="9" r="P92"/>
  <c r="BK98"/>
  <c r="J98"/>
  <c r="J65"/>
  <c r="T98"/>
  <c r="P104"/>
  <c r="P103"/>
  <c i="10" r="BK91"/>
  <c r="J91"/>
  <c r="J64"/>
  <c r="P91"/>
  <c r="BK95"/>
  <c r="J95"/>
  <c r="J65"/>
  <c r="P95"/>
  <c i="2" r="BK298"/>
  <c r="J298"/>
  <c r="J68"/>
  <c r="BK575"/>
  <c r="J575"/>
  <c r="J81"/>
  <c i="8" r="BK133"/>
  <c r="J133"/>
  <c r="J68"/>
  <c r="BK198"/>
  <c r="J198"/>
  <c r="J74"/>
  <c i="2" r="BK302"/>
  <c r="J302"/>
  <c r="J70"/>
  <c r="BK308"/>
  <c r="J308"/>
  <c r="J71"/>
  <c r="BK578"/>
  <c r="J578"/>
  <c r="J82"/>
  <c r="BK581"/>
  <c r="J581"/>
  <c r="J83"/>
  <c i="8" r="BK204"/>
  <c r="J204"/>
  <c r="J76"/>
  <c i="2" r="BK463"/>
  <c r="J463"/>
  <c r="J76"/>
  <c i="8" r="BK201"/>
  <c r="J201"/>
  <c r="J75"/>
  <c i="9" r="BK115"/>
  <c r="J115"/>
  <c r="J68"/>
  <c r="BK118"/>
  <c r="J118"/>
  <c r="J69"/>
  <c i="10" r="BK105"/>
  <c r="J105"/>
  <c r="J67"/>
  <c r="BK111"/>
  <c r="J111"/>
  <c r="J68"/>
  <c r="F59"/>
  <c r="BF100"/>
  <c r="BF106"/>
  <c r="E50"/>
  <c r="BF96"/>
  <c r="BF97"/>
  <c r="BF98"/>
  <c r="J56"/>
  <c r="BF92"/>
  <c r="BF93"/>
  <c r="BF101"/>
  <c r="BF103"/>
  <c r="BF112"/>
  <c r="BF94"/>
  <c r="BF99"/>
  <c r="BF102"/>
  <c i="9" r="J56"/>
  <c r="E79"/>
  <c r="F88"/>
  <c r="BF96"/>
  <c r="BF99"/>
  <c r="BF100"/>
  <c r="BF94"/>
  <c r="BF116"/>
  <c r="BF93"/>
  <c r="BF95"/>
  <c r="BF97"/>
  <c r="BF101"/>
  <c r="BF110"/>
  <c r="BF119"/>
  <c r="BF102"/>
  <c r="BF105"/>
  <c i="8" r="F95"/>
  <c r="BF114"/>
  <c r="BF123"/>
  <c r="BF125"/>
  <c r="BF131"/>
  <c r="BF140"/>
  <c r="BF172"/>
  <c r="BF183"/>
  <c r="BF186"/>
  <c r="BF190"/>
  <c r="BF199"/>
  <c r="BF202"/>
  <c r="J56"/>
  <c r="E86"/>
  <c r="BF107"/>
  <c r="BF134"/>
  <c r="BF152"/>
  <c r="BF182"/>
  <c r="BF189"/>
  <c r="BF193"/>
  <c r="BF195"/>
  <c r="BF101"/>
  <c r="BF205"/>
  <c r="BF106"/>
  <c r="BF113"/>
  <c r="BF127"/>
  <c r="BF138"/>
  <c r="BF142"/>
  <c r="BF147"/>
  <c r="BF157"/>
  <c r="BF162"/>
  <c r="BF167"/>
  <c r="BF177"/>
  <c i="7" r="BF106"/>
  <c r="BF109"/>
  <c r="BF111"/>
  <c r="BF113"/>
  <c r="BF115"/>
  <c r="BF117"/>
  <c r="BF121"/>
  <c r="BF125"/>
  <c r="BF92"/>
  <c r="BF93"/>
  <c r="BF114"/>
  <c r="BF119"/>
  <c r="BF124"/>
  <c r="F59"/>
  <c r="BF95"/>
  <c r="BF96"/>
  <c r="BF100"/>
  <c r="BF102"/>
  <c r="BF110"/>
  <c r="BF122"/>
  <c r="BF123"/>
  <c r="E50"/>
  <c r="J56"/>
  <c r="BF94"/>
  <c r="BF98"/>
  <c r="BF101"/>
  <c r="BF104"/>
  <c r="BF105"/>
  <c r="BF107"/>
  <c r="BF112"/>
  <c r="BF118"/>
  <c r="BF120"/>
  <c r="BF126"/>
  <c r="BF127"/>
  <c i="6" r="E50"/>
  <c r="F59"/>
  <c r="BF91"/>
  <c r="BF94"/>
  <c r="BF95"/>
  <c r="BF97"/>
  <c r="BF98"/>
  <c r="J56"/>
  <c r="BF90"/>
  <c r="BF92"/>
  <c r="BF96"/>
  <c r="BF99"/>
  <c r="BF100"/>
  <c r="BF101"/>
  <c r="BF106"/>
  <c r="BF115"/>
  <c r="BF103"/>
  <c r="BF107"/>
  <c r="BF108"/>
  <c r="BF113"/>
  <c r="BF117"/>
  <c r="BF102"/>
  <c r="BF104"/>
  <c r="BF109"/>
  <c r="BF110"/>
  <c r="BF111"/>
  <c r="BF112"/>
  <c r="BF114"/>
  <c r="BF116"/>
  <c i="5" r="J56"/>
  <c r="F59"/>
  <c r="BF90"/>
  <c r="BF91"/>
  <c r="BF92"/>
  <c r="BF96"/>
  <c r="BF101"/>
  <c r="BF103"/>
  <c r="BF110"/>
  <c r="BF111"/>
  <c r="BF116"/>
  <c r="BF119"/>
  <c r="BF120"/>
  <c r="E50"/>
  <c r="BF97"/>
  <c r="BF98"/>
  <c r="BF104"/>
  <c r="BF105"/>
  <c r="BF107"/>
  <c r="BF108"/>
  <c r="BF109"/>
  <c r="BF115"/>
  <c r="BF117"/>
  <c r="BF118"/>
  <c r="BF121"/>
  <c r="BF122"/>
  <c r="BF126"/>
  <c r="BF128"/>
  <c r="BF133"/>
  <c r="BF134"/>
  <c r="BF93"/>
  <c r="BF94"/>
  <c r="BF95"/>
  <c r="BF99"/>
  <c r="BF100"/>
  <c r="BF106"/>
  <c r="BF112"/>
  <c r="BF113"/>
  <c r="BF114"/>
  <c r="BF123"/>
  <c r="BF124"/>
  <c r="BF125"/>
  <c r="BF129"/>
  <c r="BF130"/>
  <c r="BF131"/>
  <c r="BF132"/>
  <c r="BF135"/>
  <c r="BF136"/>
  <c r="BF137"/>
  <c i="4" r="E50"/>
  <c r="F87"/>
  <c r="BF92"/>
  <c r="BF98"/>
  <c r="BF100"/>
  <c r="BF104"/>
  <c r="BF120"/>
  <c r="BF122"/>
  <c r="BF123"/>
  <c r="BF124"/>
  <c r="BF131"/>
  <c r="BF132"/>
  <c r="BF133"/>
  <c r="BF96"/>
  <c r="BF106"/>
  <c r="BF108"/>
  <c r="BF110"/>
  <c r="BF117"/>
  <c r="BF118"/>
  <c r="BF119"/>
  <c r="BF130"/>
  <c r="BF137"/>
  <c r="BF112"/>
  <c r="BF115"/>
  <c r="BF125"/>
  <c r="BF126"/>
  <c r="BF127"/>
  <c r="BF129"/>
  <c r="J56"/>
  <c r="BF94"/>
  <c r="BF102"/>
  <c r="BF111"/>
  <c r="BF114"/>
  <c r="BF116"/>
  <c r="BF134"/>
  <c r="BF135"/>
  <c r="BF136"/>
  <c r="BF138"/>
  <c r="BF139"/>
  <c i="3" r="J85"/>
  <c r="BF101"/>
  <c r="BF103"/>
  <c r="BF105"/>
  <c r="BF107"/>
  <c r="BF108"/>
  <c r="BF122"/>
  <c r="BF125"/>
  <c r="BF132"/>
  <c r="BF133"/>
  <c r="BF134"/>
  <c r="BF135"/>
  <c r="BF139"/>
  <c r="BF143"/>
  <c i="2" r="J107"/>
  <c r="J65"/>
  <c i="3" r="F59"/>
  <c r="BF94"/>
  <c r="BF104"/>
  <c r="BF112"/>
  <c r="BF113"/>
  <c r="BF114"/>
  <c r="BF138"/>
  <c r="BF142"/>
  <c r="E79"/>
  <c r="BF102"/>
  <c r="BF109"/>
  <c r="BF111"/>
  <c r="BF115"/>
  <c r="BF121"/>
  <c r="BF124"/>
  <c r="BF126"/>
  <c r="BF127"/>
  <c r="BF129"/>
  <c r="BF136"/>
  <c r="BF95"/>
  <c r="BF96"/>
  <c r="BF97"/>
  <c r="BF99"/>
  <c r="BF100"/>
  <c r="BF106"/>
  <c r="BF116"/>
  <c r="BF117"/>
  <c r="BF118"/>
  <c r="BF119"/>
  <c r="BF120"/>
  <c r="BF123"/>
  <c r="BF128"/>
  <c r="BF131"/>
  <c r="BF137"/>
  <c r="BF141"/>
  <c i="2" r="F59"/>
  <c r="BF108"/>
  <c r="BF119"/>
  <c r="BF186"/>
  <c r="BF219"/>
  <c r="BF223"/>
  <c r="BF247"/>
  <c r="BF288"/>
  <c r="BF290"/>
  <c r="BF296"/>
  <c r="BF299"/>
  <c r="BF303"/>
  <c r="BF309"/>
  <c r="BF319"/>
  <c r="BF323"/>
  <c r="BF329"/>
  <c r="BF342"/>
  <c r="BF348"/>
  <c r="BF351"/>
  <c r="BF392"/>
  <c r="BF411"/>
  <c r="BF420"/>
  <c r="BF429"/>
  <c r="BF438"/>
  <c r="BF443"/>
  <c r="BF447"/>
  <c r="BF451"/>
  <c r="BF490"/>
  <c r="BF508"/>
  <c r="BF524"/>
  <c r="BF527"/>
  <c r="BF541"/>
  <c r="BF543"/>
  <c r="BF545"/>
  <c r="J99"/>
  <c r="BF115"/>
  <c r="BF141"/>
  <c r="BF145"/>
  <c r="BF150"/>
  <c r="BF154"/>
  <c r="BF159"/>
  <c r="BF188"/>
  <c r="BF192"/>
  <c r="BF199"/>
  <c r="BF204"/>
  <c r="BF217"/>
  <c r="BF228"/>
  <c r="BF240"/>
  <c r="BF271"/>
  <c r="BF315"/>
  <c r="BF335"/>
  <c r="BF338"/>
  <c r="BF343"/>
  <c r="BF363"/>
  <c r="BF369"/>
  <c r="BF373"/>
  <c r="BF383"/>
  <c r="BF387"/>
  <c r="BF407"/>
  <c r="BF426"/>
  <c r="BF456"/>
  <c r="BF474"/>
  <c r="BF480"/>
  <c r="BF498"/>
  <c r="BF516"/>
  <c r="BF520"/>
  <c r="BF565"/>
  <c r="E50"/>
  <c r="BF123"/>
  <c r="BF129"/>
  <c r="BF134"/>
  <c r="BF209"/>
  <c r="BF213"/>
  <c r="BF218"/>
  <c r="BF235"/>
  <c r="BF280"/>
  <c r="BF292"/>
  <c r="BF347"/>
  <c r="BF354"/>
  <c r="BF357"/>
  <c r="BF360"/>
  <c r="BF378"/>
  <c r="BF398"/>
  <c r="BF402"/>
  <c r="BF416"/>
  <c r="BF434"/>
  <c r="BF461"/>
  <c r="BF464"/>
  <c r="BF470"/>
  <c r="BF503"/>
  <c r="BF534"/>
  <c r="BF570"/>
  <c r="BF572"/>
  <c r="BF576"/>
  <c r="BF579"/>
  <c r="BF582"/>
  <c r="F39"/>
  <c i="1" r="BD56"/>
  <c i="5" r="F39"/>
  <c i="1" r="BD59"/>
  <c i="8" r="F38"/>
  <c i="1" r="BC63"/>
  <c i="2" r="F38"/>
  <c i="1" r="BC56"/>
  <c i="4" r="F35"/>
  <c i="1" r="AZ58"/>
  <c i="5" r="J35"/>
  <c i="1" r="AV59"/>
  <c i="5" r="F37"/>
  <c i="1" r="BB59"/>
  <c i="7" r="J35"/>
  <c i="1" r="AV61"/>
  <c i="10" r="F35"/>
  <c i="1" r="AZ65"/>
  <c i="2" r="F37"/>
  <c i="1" r="BB56"/>
  <c i="2" r="F35"/>
  <c i="1" r="AZ56"/>
  <c i="6" r="F39"/>
  <c i="1" r="BD60"/>
  <c i="7" r="F37"/>
  <c i="1" r="BB61"/>
  <c i="9" r="F39"/>
  <c i="1" r="BD64"/>
  <c i="10" r="J35"/>
  <c i="1" r="AV65"/>
  <c i="5" r="F38"/>
  <c i="1" r="BC59"/>
  <c i="6" r="F35"/>
  <c i="1" r="AZ60"/>
  <c i="7" r="F39"/>
  <c i="1" r="BD61"/>
  <c i="8" r="F39"/>
  <c i="1" r="BD63"/>
  <c i="10" r="F38"/>
  <c i="1" r="BC65"/>
  <c i="2" r="J35"/>
  <c i="1" r="AV56"/>
  <c i="4" r="F39"/>
  <c i="1" r="BD58"/>
  <c i="6" r="F38"/>
  <c i="1" r="BC60"/>
  <c i="8" r="F35"/>
  <c i="1" r="AZ63"/>
  <c i="9" r="F35"/>
  <c i="1" r="AZ64"/>
  <c i="9" r="J35"/>
  <c i="1" r="AV64"/>
  <c i="10" r="F39"/>
  <c i="1" r="BD65"/>
  <c i="3" r="J35"/>
  <c i="1" r="AV57"/>
  <c i="3" r="F38"/>
  <c i="1" r="BC57"/>
  <c i="3" r="F39"/>
  <c i="1" r="BD57"/>
  <c i="4" r="J35"/>
  <c i="1" r="AV58"/>
  <c i="4" r="F37"/>
  <c i="1" r="BB58"/>
  <c i="5" r="F35"/>
  <c i="1" r="AZ59"/>
  <c i="7" r="F38"/>
  <c i="1" r="BC61"/>
  <c i="8" r="J35"/>
  <c i="1" r="AV63"/>
  <c i="4" r="F38"/>
  <c i="1" r="BC58"/>
  <c i="6" r="J35"/>
  <c i="1" r="AV60"/>
  <c i="7" r="F35"/>
  <c i="1" r="AZ61"/>
  <c i="9" r="F38"/>
  <c i="1" r="BC64"/>
  <c i="10" r="F37"/>
  <c i="1" r="BB65"/>
  <c r="AS54"/>
  <c i="3" r="F35"/>
  <c i="1" r="AZ57"/>
  <c i="3" r="F37"/>
  <c i="1" r="BB57"/>
  <c i="6" r="F37"/>
  <c i="1" r="BB60"/>
  <c i="9" r="F37"/>
  <c i="1" r="BB64"/>
  <c i="8" r="F37"/>
  <c i="1" r="BB63"/>
  <c i="2" l="1" r="R301"/>
  <c r="T301"/>
  <c i="10" r="P90"/>
  <c i="1" r="AU65"/>
  <c i="2" r="P301"/>
  <c i="3" r="R92"/>
  <c r="R91"/>
  <c i="7" r="P90"/>
  <c i="1" r="AU61"/>
  <c i="6" r="P88"/>
  <c i="1" r="AU60"/>
  <c i="5" r="P88"/>
  <c i="1" r="AU59"/>
  <c i="2" r="BK106"/>
  <c r="J106"/>
  <c r="J64"/>
  <c i="9" r="R91"/>
  <c i="8" r="T99"/>
  <c i="9" r="P91"/>
  <c i="1" r="AU64"/>
  <c i="4" r="R90"/>
  <c i="10" r="T90"/>
  <c i="9" r="T91"/>
  <c i="8" r="P136"/>
  <c i="7" r="T90"/>
  <c i="6" r="T88"/>
  <c i="5" r="T88"/>
  <c i="4" r="P90"/>
  <c i="1" r="AU58"/>
  <c i="3" r="P92"/>
  <c r="P91"/>
  <c i="1" r="AU57"/>
  <c i="2" r="T106"/>
  <c r="T105"/>
  <c i="8" r="T136"/>
  <c i="7" r="R90"/>
  <c i="6" r="R88"/>
  <c i="2" r="P106"/>
  <c r="P105"/>
  <c i="1" r="AU56"/>
  <c i="8" r="P99"/>
  <c r="P98"/>
  <c i="1" r="AU63"/>
  <c i="4" r="T90"/>
  <c i="3" r="T91"/>
  <c i="8" r="R136"/>
  <c r="R98"/>
  <c i="2" r="R106"/>
  <c r="R105"/>
  <c r="BK301"/>
  <c r="J301"/>
  <c r="J69"/>
  <c i="5" r="BK88"/>
  <c r="J88"/>
  <c r="J63"/>
  <c i="8" r="BK99"/>
  <c r="J99"/>
  <c r="J64"/>
  <c r="BK136"/>
  <c r="J136"/>
  <c r="J69"/>
  <c i="2" r="BK574"/>
  <c r="J574"/>
  <c r="J80"/>
  <c i="3" r="BK92"/>
  <c r="J92"/>
  <c r="J64"/>
  <c i="4" r="BK90"/>
  <c r="J90"/>
  <c i="7" r="BK90"/>
  <c r="J90"/>
  <c i="8" r="BK197"/>
  <c r="J197"/>
  <c r="J73"/>
  <c i="9" r="BK103"/>
  <c r="J103"/>
  <c r="J66"/>
  <c i="10" r="BK90"/>
  <c r="J90"/>
  <c r="J63"/>
  <c r="BK104"/>
  <c r="J104"/>
  <c r="J66"/>
  <c i="6" r="BK88"/>
  <c r="J88"/>
  <c r="J63"/>
  <c i="3" r="J36"/>
  <c i="1" r="AW57"/>
  <c r="AT57"/>
  <c i="7" r="F36"/>
  <c i="1" r="BA61"/>
  <c r="AZ55"/>
  <c i="3" r="F36"/>
  <c i="1" r="BA57"/>
  <c i="4" r="J36"/>
  <c i="1" r="AW58"/>
  <c r="AT58"/>
  <c r="BD55"/>
  <c r="BB55"/>
  <c r="AX55"/>
  <c r="BC55"/>
  <c r="AY55"/>
  <c r="BD62"/>
  <c i="4" r="J32"/>
  <c i="1" r="AG58"/>
  <c r="BC62"/>
  <c r="AY62"/>
  <c r="AZ62"/>
  <c r="AV62"/>
  <c i="2" r="J36"/>
  <c i="1" r="AW56"/>
  <c r="AT56"/>
  <c i="7" r="J32"/>
  <c i="1" r="AG61"/>
  <c i="4" r="F36"/>
  <c i="1" r="BA58"/>
  <c i="6" r="F36"/>
  <c i="1" r="BA60"/>
  <c i="10" r="J36"/>
  <c i="1" r="AW65"/>
  <c r="AT65"/>
  <c i="5" r="F36"/>
  <c i="1" r="BA59"/>
  <c i="6" r="J36"/>
  <c i="1" r="AW60"/>
  <c r="AT60"/>
  <c i="7" r="J36"/>
  <c i="1" r="AW61"/>
  <c r="AT61"/>
  <c r="AN61"/>
  <c r="BB62"/>
  <c r="AX62"/>
  <c i="2" r="F36"/>
  <c i="1" r="BA56"/>
  <c i="5" r="J36"/>
  <c i="1" r="AW59"/>
  <c r="AT59"/>
  <c i="8" r="F36"/>
  <c i="1" r="BA63"/>
  <c i="8" r="J36"/>
  <c i="1" r="AW63"/>
  <c r="AT63"/>
  <c i="9" r="J36"/>
  <c i="1" r="AW64"/>
  <c r="AT64"/>
  <c i="9" r="F36"/>
  <c i="1" r="BA64"/>
  <c i="10" r="F36"/>
  <c i="1" r="BA65"/>
  <c i="8" l="1" r="T98"/>
  <c i="9" r="BK91"/>
  <c r="J91"/>
  <c r="J63"/>
  <c i="3" r="BK91"/>
  <c r="J91"/>
  <c r="J63"/>
  <c i="8" r="BK98"/>
  <c r="J98"/>
  <c r="J63"/>
  <c i="4" r="J63"/>
  <c i="2" r="BK105"/>
  <c r="J105"/>
  <c i="7" r="J63"/>
  <c r="J41"/>
  <c i="4" r="J41"/>
  <c i="1" r="AN58"/>
  <c r="AU62"/>
  <c i="10" r="J32"/>
  <c i="1" r="AG65"/>
  <c r="AV55"/>
  <c r="AZ54"/>
  <c r="W29"/>
  <c i="5" r="J32"/>
  <c i="1" r="AG59"/>
  <c r="BB54"/>
  <c r="W31"/>
  <c r="BD54"/>
  <c r="W33"/>
  <c i="6" r="J32"/>
  <c i="1" r="AG60"/>
  <c r="AU55"/>
  <c r="AU54"/>
  <c i="2" r="J32"/>
  <c i="1" r="AG56"/>
  <c r="BA62"/>
  <c r="AW62"/>
  <c r="AT62"/>
  <c r="BA55"/>
  <c r="AW55"/>
  <c r="BC54"/>
  <c r="AY54"/>
  <c i="5" l="1" r="J41"/>
  <c i="10" r="J41"/>
  <c i="2" r="J41"/>
  <c i="6" r="J41"/>
  <c i="2" r="J63"/>
  <c i="1" r="AN59"/>
  <c r="AN65"/>
  <c r="AN60"/>
  <c r="AN56"/>
  <c r="AV54"/>
  <c r="AK29"/>
  <c i="9" r="J32"/>
  <c i="1" r="AG64"/>
  <c r="AX54"/>
  <c r="AT55"/>
  <c r="W32"/>
  <c i="3" r="J32"/>
  <c i="1" r="AG57"/>
  <c r="AG55"/>
  <c r="BA54"/>
  <c r="AW54"/>
  <c r="AK30"/>
  <c i="8" r="J32"/>
  <c i="1" r="AG63"/>
  <c i="8" l="1" r="J41"/>
  <c i="3" r="J41"/>
  <c i="9" r="J41"/>
  <c i="1" r="AN57"/>
  <c r="AN63"/>
  <c r="AN64"/>
  <c r="AN55"/>
  <c r="W30"/>
  <c r="AG62"/>
  <c r="AT54"/>
  <c l="1" r="AN62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<sst xmlns="http://schemas.openxmlformats.org/spreadsheetml/2006/main">
  <si>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</si>
  <si>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</si>
  <si>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</si>
  <si>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</si>
  <si>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</si>
  <si>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{33c72bc2-1e55-4f5e-a839-9602704d6785}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</si>
  <si>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</si>
  <si>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</si>
  <si>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</si>
  <si>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</si>
  <si>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</si>
  <si>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</si>
  <si>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</si>
  <si>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</si>
  <si>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202504K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</si>
  <si>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</si>
  <si>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</si>
  <si>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Stavební úpravy bytu č. 11/9 ve 3.NP</t>
  </si>
  <si>
    <t>KSO:</t>
  </si>
  <si>
    <t/>
  </si>
  <si>
    <t>CC-CZ:</t>
  </si>
  <si>
    <t>Místo:</t>
  </si>
  <si>
    <t>Staropramenná 547/9 Praha 5</t>
  </si>
  <si>
    <t>Datum:</t>
  </si>
  <si>
    <t>20. 1. 2025</t>
  </si>
  <si>
    <t>Zadavatel:</t>
  </si>
  <si>
    <t>IČ:</t>
  </si>
  <si>
    <t>Landscape4U s.r.o</t>
  </si>
  <si>
    <t>DIČ:</t>
  </si>
  <si>
    <t>Účastník:</t>
  </si>
  <si>
    <t>Vyplň údaj</t>
  </si>
  <si>
    <t>Projektant:</t>
  </si>
  <si>
    <t>True</t>
  </si>
  <si>
    <t>Zpracovatel:</t>
  </si>
  <si>
    <t>Toman Martin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</si>
  <si>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</si>
  <si>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</si>
  <si>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</si>
  <si>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</si>
  <si>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</si>
  <si>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</si>
  <si>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</si>
  <si>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</si>
  <si>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</si>
  <si>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</si>
  <si>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</si>
  <si>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</si>
  <si>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</si>
  <si>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</si>
  <si>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</si>
  <si>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</si>
  <si>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</si>
  <si>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</si>
  <si>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</si>
  <si>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</si>
  <si>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</si>
  <si>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</si>
  <si>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</si>
  <si>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</si>
  <si>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</si>
  <si>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</si>
  <si>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</si>
  <si>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</si>
  <si>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</si>
  <si>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</si>
  <si>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</si>
  <si>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</si>
  <si>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</si>
  <si>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</si>
  <si>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</si>
  <si>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</si>
  <si>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</si>
  <si>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</si>
  <si>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</si>
  <si>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</si>
  <si>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SO-01</t>
  </si>
  <si>
    <t>Stavební opravy</t>
  </si>
  <si>
    <t>STA</t>
  </si>
  <si>
    <t>1</t>
  </si>
  <si>
    <t>{9692652f-529c-41f8-8584-a28192fd35bb}</t>
  </si>
  <si>
    <t>/</t>
  </si>
  <si>
    <t>SO-01.1</t>
  </si>
  <si>
    <t>Architektonicko stavební řešení</t>
  </si>
  <si>
    <t>Soupis</t>
  </si>
  <si>
    <t>2</t>
  </si>
  <si>
    <t>{80825fa6-69bc-4a4c-89ed-e36aa67318d2}</t>
  </si>
  <si>
    <t>SO-01.2</t>
  </si>
  <si>
    <t>Elektroinstalace</t>
  </si>
  <si>
    <t>{1cc060cd-5e99-4e0e-85bd-5df699e6700d}</t>
  </si>
  <si>
    <t>SO-01.3</t>
  </si>
  <si>
    <t>Vodoinstalace</t>
  </si>
  <si>
    <t>{ba9bb3d4-46a2-4c2f-9aa6-c3789402f175}</t>
  </si>
  <si>
    <t>SO-01.4</t>
  </si>
  <si>
    <t>Kanalizace</t>
  </si>
  <si>
    <t>{9d208e4b-b039-4a9b-83fb-e091ee7c6a03}</t>
  </si>
  <si>
    <t>SO-01.5</t>
  </si>
  <si>
    <t>Plynoinstalace</t>
  </si>
  <si>
    <t>{6d195f36-f181-42ba-b4bf-f805a4b6227f}</t>
  </si>
  <si>
    <t>SO-01.6</t>
  </si>
  <si>
    <t>Vytápění</t>
  </si>
  <si>
    <t>{b4430d76-5392-47b9-b68a-d5330ee50d01}</t>
  </si>
  <si>
    <t>SO-02</t>
  </si>
  <si>
    <t>Stavební investice</t>
  </si>
  <si>
    <t>{3733f82c-1afb-4c2e-b181-59bcae5722c0}</t>
  </si>
  <si>
    <t>SO-02.1</t>
  </si>
  <si>
    <t>{ce45e492-bca1-492f-9c69-b246ae35b121}</t>
  </si>
  <si>
    <t>SO-02.2</t>
  </si>
  <si>
    <t>{43480d22-4e99-4db5-b3e9-ba3c1a1cfc1f}</t>
  </si>
  <si>
    <t>SO-02.3</t>
  </si>
  <si>
    <t>VZT</t>
  </si>
  <si>
    <t>{3cc54ff4-109c-40ae-98e5-03730c9b97b6}</t>
  </si>
  <si>
    <t>KRYCÍ LIST SOUPISU PRACÍ</t>
  </si>
  <si>
    <t>Objekt:</t>
  </si>
  <si>
    <t>SO-01 - Stavební opravy</t>
  </si>
  <si>
    <t>Soupis:</t>
  </si>
  <si>
    <t>SO-01.1 - Architektonicko 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</si>
  <si>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</si>
  <si>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</si>
  <si>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</si>
  <si>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</si>
  <si>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</si>
  <si>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</si>
  <si>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</si>
  <si>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</si>
  <si>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</si>
  <si>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</si>
  <si>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</si>
  <si>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</si>
  <si>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</si>
  <si>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</si>
  <si>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</si>
  <si>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</si>
  <si>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</si>
  <si>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</si>
  <si>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</si>
  <si>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 xml:space="preserve">    795 - Lokální vytápění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</si>
  <si>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</si>
  <si>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</si>
  <si>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</si>
  <si>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</si>
  <si>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</si>
  <si>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</si>
  <si>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</si>
  <si>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</si>
  <si>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</si>
  <si>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</si>
  <si>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</si>
  <si>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</si>
  <si>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</si>
  <si>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</si>
  <si>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</si>
  <si>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</si>
  <si>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</si>
  <si>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</si>
  <si>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</si>
  <si>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</si>
  <si>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</si>
  <si>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</si>
  <si>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</si>
  <si>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611131121</t>
  </si>
  <si>
    <t>Podkladní a spojovací vrstva vnitřních omítaných ploch penetrace disperzní nanášená ručně stropů</t>
  </si>
  <si>
    <t>m2</t>
  </si>
  <si>
    <t>CS ÚRS 2025 01</t>
  </si>
  <si>
    <t>4</t>
  </si>
  <si>
    <t>-513658669</t>
  </si>
  <si>
    <t>Online PSC</t>
  </si>
  <si>
    <t>https://podminky.urs.cz/item/CS_URS_2025_01/611131121</t>
  </si>
  <si>
    <t>VV</t>
  </si>
  <si>
    <t>pod lepidlo</t>
  </si>
  <si>
    <t>43,25</t>
  </si>
  <si>
    <t>pod štuk</t>
  </si>
  <si>
    <t>Součet</t>
  </si>
  <si>
    <t>611142001</t>
  </si>
  <si>
    <t>Pletivo vnitřních ploch v ploše nebo pruzích, na plném podkladu sklovláknité vtlačené do tmelu včetně tmelu stropů</t>
  </si>
  <si>
    <t>446724569</t>
  </si>
  <si>
    <t>https://podminky.urs.cz/item/CS_URS_2025_01/611142001</t>
  </si>
  <si>
    <t>3</t>
  </si>
  <si>
    <t>611321131</t>
  </si>
  <si>
    <t>Vápenocementový štuk vnitřních ploch tloušťky do 3 mm vodorovných konstrukcí stropů rovných</t>
  </si>
  <si>
    <t>-256237206</t>
  </si>
  <si>
    <t>https://podminky.urs.cz/item/CS_URS_2025_01/611321131</t>
  </si>
  <si>
    <t>611325412</t>
  </si>
  <si>
    <t>Oprava vápenocementové omítky vnitřních ploch hladké, tl. do 20 mm stropů, v rozsahu opravované plochy přes 10 do 30%</t>
  </si>
  <si>
    <t>-777002425</t>
  </si>
  <si>
    <t>https://podminky.urs.cz/item/CS_URS_2025_01/611325412</t>
  </si>
  <si>
    <t>"M 1.02" 28,33</t>
  </si>
  <si>
    <t>"M 1.03" 12,56</t>
  </si>
  <si>
    <t>"M 1.05" 2,36</t>
  </si>
  <si>
    <t>5</t>
  </si>
  <si>
    <t>612131101</t>
  </si>
  <si>
    <t>Podkladní a spojovací vrstva vnitřních omítaných ploch cementový postřik nanášený ručně celoplošně stěn</t>
  </si>
  <si>
    <t>-1169458957</t>
  </si>
  <si>
    <t>https://podminky.urs.cz/item/CS_URS_2025_01/612131101</t>
  </si>
  <si>
    <t>pod nový obklad</t>
  </si>
  <si>
    <t>26,615</t>
  </si>
  <si>
    <t>612131121</t>
  </si>
  <si>
    <t>Podkladní a spojovací vrstva vnitřních omítaných ploch penetrace disperzní nanášená ručně stěn</t>
  </si>
  <si>
    <t>414607480</t>
  </si>
  <si>
    <t>https://podminky.urs.cz/item/CS_URS_2025_01/612131121</t>
  </si>
  <si>
    <t>126,872</t>
  </si>
  <si>
    <t>7</t>
  </si>
  <si>
    <t>612142001</t>
  </si>
  <si>
    <t>Pletivo vnitřních ploch v ploše nebo pruzích, na plném podkladu sklovláknité vtlačené do tmelu včetně tmelu stěn</t>
  </si>
  <si>
    <t>2072567730</t>
  </si>
  <si>
    <t>https://podminky.urs.cz/item/CS_URS_2025_01/612142001</t>
  </si>
  <si>
    <t>8</t>
  </si>
  <si>
    <t>612321121</t>
  </si>
  <si>
    <t>Omítka vápenocementová vnitřních ploch nanášená ručně jednovrstvá, tloušťky do 10 mm hladká svislých konstrukcí stěn</t>
  </si>
  <si>
    <t>1999865581</t>
  </si>
  <si>
    <t>https://podminky.urs.cz/item/CS_URS_2025_01/612321121</t>
  </si>
  <si>
    <t>9</t>
  </si>
  <si>
    <t>612321131</t>
  </si>
  <si>
    <t>Vápenocementový štuk vnitřních ploch tloušťky do 3 mm svislých konstrukcí stěn</t>
  </si>
  <si>
    <t>709756483</t>
  </si>
  <si>
    <t>https://podminky.urs.cz/item/CS_URS_2025_01/612321131</t>
  </si>
  <si>
    <t>10</t>
  </si>
  <si>
    <t>612325122</t>
  </si>
  <si>
    <t>Vápenocementová omítka rýh štuková dvouvrstvá ve stěnách, šířky rýhy přes 150 do 300 mm</t>
  </si>
  <si>
    <t>-1131035886</t>
  </si>
  <si>
    <t>https://podminky.urs.cz/item/CS_URS_2025_01/612325122</t>
  </si>
  <si>
    <t>přípomoce pro ZTI, ÚT, plyn, VZT</t>
  </si>
  <si>
    <t>50*0,2</t>
  </si>
  <si>
    <t>11</t>
  </si>
  <si>
    <t>612325412</t>
  </si>
  <si>
    <t>Oprava vápenocementové omítky vnitřních ploch hladké, tl. do 20 mm stěn, v rozsahu opravované plochy přes 10 do 30%</t>
  </si>
  <si>
    <t>303210275</t>
  </si>
  <si>
    <t>https://podminky.urs.cz/item/CS_URS_2025_01/612325412</t>
  </si>
  <si>
    <t>nesoudržné omítky</t>
  </si>
  <si>
    <t>M 1.01</t>
  </si>
  <si>
    <t>(2,63+1,92)*2,85</t>
  </si>
  <si>
    <t>-0,7*2,2</t>
  </si>
  <si>
    <t>-1,82*2,45</t>
  </si>
  <si>
    <t>M 1.02</t>
  </si>
  <si>
    <t>(5,73+5,85+3,83+3)*3,54</t>
  </si>
  <si>
    <t>(1,42+2,33*2)*0,4*2</t>
  </si>
  <si>
    <t>-1,42*2,33*2</t>
  </si>
  <si>
    <t>-1,25*2,45</t>
  </si>
  <si>
    <t>M 1.03</t>
  </si>
  <si>
    <t>(3,28+3,83*2)*3,54</t>
  </si>
  <si>
    <t>(1,42+2,33*2)*0,4</t>
  </si>
  <si>
    <t>-1,42*2,33</t>
  </si>
  <si>
    <t>-0,7*1,97</t>
  </si>
  <si>
    <t>M 1.04</t>
  </si>
  <si>
    <t>(3,28*2+1,92*2)*0,6</t>
  </si>
  <si>
    <t>-0,56*0,12</t>
  </si>
  <si>
    <t>M 1.05</t>
  </si>
  <si>
    <t>(1,65+0,86+0,38)*2,54</t>
  </si>
  <si>
    <t>(0,74*2+1,27)*3,54</t>
  </si>
  <si>
    <t>doplnění omítky po obkladech v komoře</t>
  </si>
  <si>
    <t>(1,65+0,86+0,38)*1</t>
  </si>
  <si>
    <t>619991011</t>
  </si>
  <si>
    <t>Zakrytí vnitřních ploch před znečištěním PE fólií včetně pozdějšího odkrytí samostatných konstrukcí a prvků</t>
  </si>
  <si>
    <t>704233976</t>
  </si>
  <si>
    <t>https://podminky.urs.cz/item/CS_URS_2025_01/619991011</t>
  </si>
  <si>
    <t>13</t>
  </si>
  <si>
    <t>632450123</t>
  </si>
  <si>
    <t>Potěr cementový vyrovnávací ze suchých směsí v pásu o průměrné (střední) tl. přes 30 do 40 mm</t>
  </si>
  <si>
    <t>-525102978</t>
  </si>
  <si>
    <t>https://podminky.urs.cz/item/CS_URS_2025_01/632450123</t>
  </si>
  <si>
    <t>"M 1.04" 6,3</t>
  </si>
  <si>
    <t>14</t>
  </si>
  <si>
    <t>632481213</t>
  </si>
  <si>
    <t>Separační vrstva k oddělení podlahových vrstev z polyetylénové fólie</t>
  </si>
  <si>
    <t>1274506694</t>
  </si>
  <si>
    <t>https://podminky.urs.cz/item/CS_URS_2025_01/632481213</t>
  </si>
  <si>
    <t>"M 1.01" 4,73</t>
  </si>
  <si>
    <t>15</t>
  </si>
  <si>
    <t>634112113</t>
  </si>
  <si>
    <t>Obvodová dilatace mezi stěnou a mazaninou nebo potěrem podlahovým páskem z pěnového PE tl. do 10 mm, výšky 80 mm</t>
  </si>
  <si>
    <t>m</t>
  </si>
  <si>
    <t>-639137110</t>
  </si>
  <si>
    <t>https://podminky.urs.cz/item/CS_URS_2025_01/634112113</t>
  </si>
  <si>
    <t>"M 1.04" 6,3*0,9</t>
  </si>
  <si>
    <t>Ostatní konstrukce a práce, bourání</t>
  </si>
  <si>
    <t>16</t>
  </si>
  <si>
    <t>945412112</t>
  </si>
  <si>
    <t>Teleskopická hydraulická montážní plošina na samohybném podvozku, s otočným košem výšky zdvihu do 21 m</t>
  </si>
  <si>
    <t>den</t>
  </si>
  <si>
    <t>556208951</t>
  </si>
  <si>
    <t>https://podminky.urs.cz/item/CS_URS_2025_01/945412112</t>
  </si>
  <si>
    <t>pro začištění odtahů plyn. topení</t>
  </si>
  <si>
    <t>17</t>
  </si>
  <si>
    <t>949101111</t>
  </si>
  <si>
    <t>Lešení pomocné pracovní pro objekty pozemních staveb pro zatížení do 150 kg/m2, o výšce lešeňové podlahy do 1,9 m</t>
  </si>
  <si>
    <t>-2097931258</t>
  </si>
  <si>
    <t>https://podminky.urs.cz/item/CS_URS_2025_01/949101111</t>
  </si>
  <si>
    <t>54,28</t>
  </si>
  <si>
    <t>18</t>
  </si>
  <si>
    <t>952901111</t>
  </si>
  <si>
    <t>Vyčištění budov nebo objektů před předáním do užívání budov bytové nebo občanské výstavby, světlé výšky podlaží do 4 m</t>
  </si>
  <si>
    <t>2015116448</t>
  </si>
  <si>
    <t>https://podminky.urs.cz/item/CS_URS_2025_01/952901111</t>
  </si>
  <si>
    <t>19</t>
  </si>
  <si>
    <t>95290112</t>
  </si>
  <si>
    <t xml:space="preserve">Denní úklid staveniště </t>
  </si>
  <si>
    <t>vlastní</t>
  </si>
  <si>
    <t>1228460017</t>
  </si>
  <si>
    <t>20</t>
  </si>
  <si>
    <t>9592491R</t>
  </si>
  <si>
    <t>Otvory po odvětrání plyn. topidel - zazdívka, začištění, nátěr fasády</t>
  </si>
  <si>
    <t>kus</t>
  </si>
  <si>
    <t>1594934320</t>
  </si>
  <si>
    <t>965042141</t>
  </si>
  <si>
    <t>Bourání mazanin betonových nebo z litého asfaltu tl. do 100 mm, plochy přes 4 m2</t>
  </si>
  <si>
    <t>m3</t>
  </si>
  <si>
    <t>1936005305</t>
  </si>
  <si>
    <t>https://podminky.urs.cz/item/CS_URS_2025_01/965042141</t>
  </si>
  <si>
    <t>"M 1.04" 6,3*0,05</t>
  </si>
  <si>
    <t>22</t>
  </si>
  <si>
    <t>968072455</t>
  </si>
  <si>
    <t>Vybourání kovových rámů oken s křídly, dveřních zárubní, vrat, stěn, ostění nebo obkladů dveřních zárubní, plochy do 2 m2</t>
  </si>
  <si>
    <t>-1940398550</t>
  </si>
  <si>
    <t>https://podminky.urs.cz/item/CS_URS_2025_01/968072455</t>
  </si>
  <si>
    <t>dveře mezi M 1.03 a M 1.04</t>
  </si>
  <si>
    <t>0,7*1,97</t>
  </si>
  <si>
    <t>23</t>
  </si>
  <si>
    <t>971033631</t>
  </si>
  <si>
    <t>Vybourání otvorů ve zdivu základovém nebo nadzákladovém z cihel, tvárnic, příčkovek z cihel pálených na maltu vápennou nebo vápenocementovou plochy do 4 m2, tl. do 150 mm</t>
  </si>
  <si>
    <t>942144560</t>
  </si>
  <si>
    <t>https://podminky.urs.cz/item/CS_URS_2025_01/971033631</t>
  </si>
  <si>
    <t>otvor mezi M1.01 a M 1.03</t>
  </si>
  <si>
    <t>0,8*2</t>
  </si>
  <si>
    <t>překlad nad otvor</t>
  </si>
  <si>
    <t>1,25*0,15</t>
  </si>
  <si>
    <t>24</t>
  </si>
  <si>
    <t>974032155</t>
  </si>
  <si>
    <t>Vysekání rýh ve stěnách nebo příčkách z dutých cihel, tvárnic, desek z dutých cihel nebo tvárnic do hl. 100 mm a šířky do 200 mm</t>
  </si>
  <si>
    <t>1373265025</t>
  </si>
  <si>
    <t>https://podminky.urs.cz/item/CS_URS_2025_01/974032155</t>
  </si>
  <si>
    <t>50</t>
  </si>
  <si>
    <t>25</t>
  </si>
  <si>
    <t>978011141</t>
  </si>
  <si>
    <t>Otlučení vápenných nebo vápenocementových omítek vnitřních ploch stropů, v rozsahu přes 10 do 30 %</t>
  </si>
  <si>
    <t>-2006255182</t>
  </si>
  <si>
    <t>https://podminky.urs.cz/item/CS_URS_2025_01/978011141</t>
  </si>
  <si>
    <t>"M 1.02" 33,52</t>
  </si>
  <si>
    <t>26</t>
  </si>
  <si>
    <t>978013141</t>
  </si>
  <si>
    <t>Otlučení vápenných nebo vápenocementových omítek vnitřních ploch stěn s vyškrabáním spar, s očištěním zdiva, v rozsahu přes 10 do 30 %</t>
  </si>
  <si>
    <t>1396430950</t>
  </si>
  <si>
    <t>https://podminky.urs.cz/item/CS_URS_2025_01/978013141</t>
  </si>
  <si>
    <t>(5,73*2+5,85*2)*3,54</t>
  </si>
  <si>
    <t>-0,8*1,97</t>
  </si>
  <si>
    <t>(3,28*2+3,83*2)*3,54</t>
  </si>
  <si>
    <t>(1,8+1,92+2,5)*1,66</t>
  </si>
  <si>
    <t>(0,73+1,92+1,48)*1,18</t>
  </si>
  <si>
    <t>-0,56*0,32</t>
  </si>
  <si>
    <t>27</t>
  </si>
  <si>
    <t>978013191</t>
  </si>
  <si>
    <t>Otlučení vápenných nebo vápenocementových omítek vnitřních ploch stěn s vyškrabáním spar, s očištěním zdiva, v rozsahu přes 50 do 100 %</t>
  </si>
  <si>
    <t>-1318842682</t>
  </si>
  <si>
    <t>https://podminky.urs.cz/item/CS_URS_2025_01/978013191</t>
  </si>
  <si>
    <t>pod obklad (mimo otlučených obkladů)</t>
  </si>
  <si>
    <t>(1,8+1,92+2,5)*0,68</t>
  </si>
  <si>
    <t>(0,73+1,92+1,48)*2,5</t>
  </si>
  <si>
    <t>-0,88*1,2</t>
  </si>
  <si>
    <t>28</t>
  </si>
  <si>
    <t>978059541</t>
  </si>
  <si>
    <t>Odsekání obkladů stěn včetně otlučení podkladní omítky až na zdivo z obkládaček vnitřních, z jakýchkoliv materiálů, plochy přes 1 m2</t>
  </si>
  <si>
    <t>-825190017</t>
  </si>
  <si>
    <t>https://podminky.urs.cz/item/CS_URS_2025_01/978059541</t>
  </si>
  <si>
    <t>(1,8+1,92+2,5)*1,82</t>
  </si>
  <si>
    <t>997</t>
  </si>
  <si>
    <t>Doprava suti a vybouraných hmot</t>
  </si>
  <si>
    <t>29</t>
  </si>
  <si>
    <t>997013213</t>
  </si>
  <si>
    <t>Vnitrostaveništní doprava suti a vybouraných hmot vodorovně do 50 m s naložením ručně pro budovy a haly výšky přes 9 do 12 m</t>
  </si>
  <si>
    <t>t</t>
  </si>
  <si>
    <t>2094064935</t>
  </si>
  <si>
    <t>https://podminky.urs.cz/item/CS_URS_2025_01/997013213</t>
  </si>
  <si>
    <t>30</t>
  </si>
  <si>
    <t>997013501</t>
  </si>
  <si>
    <t>Odvoz suti a vybouraných hmot na skládku nebo meziskládku se složením, na vzdálenost do 1 km</t>
  </si>
  <si>
    <t>1611552593</t>
  </si>
  <si>
    <t>https://podminky.urs.cz/item/CS_URS_2025_01/997013501</t>
  </si>
  <si>
    <t>31</t>
  </si>
  <si>
    <t>997013509</t>
  </si>
  <si>
    <t>Odvoz suti a vybouraných hmot na skládku nebo meziskládku se složením, na vzdálenost Příplatek k ceně za každý další započatý 1 km přes 1 km</t>
  </si>
  <si>
    <t>1727075007</t>
  </si>
  <si>
    <t>https://podminky.urs.cz/item/CS_URS_2025_01/997013509</t>
  </si>
  <si>
    <t>8,679*20</t>
  </si>
  <si>
    <t>32</t>
  </si>
  <si>
    <t>997013871</t>
  </si>
  <si>
    <t>Poplatek za uložení stavebního odpadu na recyklační skládce (skládkovné) směsného stavebního a demoličního zatříděného do Katalogu odpadů pod kódem 17 09 04</t>
  </si>
  <si>
    <t>1003980808</t>
  </si>
  <si>
    <t>https://podminky.urs.cz/item/CS_URS_2025_01/997013871</t>
  </si>
  <si>
    <t>998</t>
  </si>
  <si>
    <t>Přesun hmot</t>
  </si>
  <si>
    <t>33</t>
  </si>
  <si>
    <t>998018002</t>
  </si>
  <si>
    <t>Přesun hmot pro budovy občanské výstavby, bydlení, výrobu a služby ruční (bez užití mechanizace) vodorovná dopravní vzdálenost do 100 m pro budovy s jakoukoliv nosnou konstrukcí výšky přes 6 do 12 m</t>
  </si>
  <si>
    <t>1807687440</t>
  </si>
  <si>
    <t>https://podminky.urs.cz/item/CS_URS_2025_01/998018002</t>
  </si>
  <si>
    <t>PSV</t>
  </si>
  <si>
    <t>Práce a dodávky PSV</t>
  </si>
  <si>
    <t>751</t>
  </si>
  <si>
    <t>Vzduchotechnika</t>
  </si>
  <si>
    <t>34</t>
  </si>
  <si>
    <t>751398821</t>
  </si>
  <si>
    <t>Demontáž ostatních zařízení větrací mřížky stěnové, průřezu do 0,040 m2</t>
  </si>
  <si>
    <t>-268531287</t>
  </si>
  <si>
    <t>https://podminky.urs.cz/item/CS_URS_2025_01/751398821</t>
  </si>
  <si>
    <t>plynové topidlo</t>
  </si>
  <si>
    <t>762</t>
  </si>
  <si>
    <t>Konstrukce tesařské</t>
  </si>
  <si>
    <t>35</t>
  </si>
  <si>
    <t>762811811</t>
  </si>
  <si>
    <t>Demontáž záklopů stropů vrchních a zapuštěných z hrubých prken, tl. do 32 mm</t>
  </si>
  <si>
    <t>-1675697097</t>
  </si>
  <si>
    <t>https://podminky.urs.cz/item/CS_URS_2025_01/762811811</t>
  </si>
  <si>
    <t>763</t>
  </si>
  <si>
    <t>Konstrukce suché výstavby</t>
  </si>
  <si>
    <t>36</t>
  </si>
  <si>
    <t>763158115</t>
  </si>
  <si>
    <t>Podlaha ze sádrokartonových desek ostatní práce a konstrukce na sádrokartonových podlahách suchý podsyp tl. 10 mm</t>
  </si>
  <si>
    <t>-664052959</t>
  </si>
  <si>
    <t>https://podminky.urs.cz/item/CS_URS_2025_01/763158115</t>
  </si>
  <si>
    <t>37</t>
  </si>
  <si>
    <t>763158118</t>
  </si>
  <si>
    <t>Podlaha ze sádrokartonových desek ostatní práce a konstrukce na sádrokartonových podlahách suchý podsyp Příplatek k ceně -8115 za každý další 10 mm tloušťky suchého podsypu</t>
  </si>
  <si>
    <t>-263239317</t>
  </si>
  <si>
    <t>https://podminky.urs.cz/item/CS_URS_2025_01/763158118</t>
  </si>
  <si>
    <t>"M 1.04" 6,3*4</t>
  </si>
  <si>
    <t>38</t>
  </si>
  <si>
    <t>763251143</t>
  </si>
  <si>
    <t>Podlaha ze sádrovláknitých desek na pero a drážku z podlahových prvků tl. 20 mm podlaha tl. 50 mm s dřevovláknitou deskou tl. 10 mm a podsypem tl. 20 mm</t>
  </si>
  <si>
    <t>-751533433</t>
  </si>
  <si>
    <t>https://podminky.urs.cz/item/CS_URS_2025_01/763251143</t>
  </si>
  <si>
    <t>39</t>
  </si>
  <si>
    <t>763251391</t>
  </si>
  <si>
    <t>Podlaha ze sádrovláknitých desek na pero a drážku Příplatek k cenám za každých dalších 10 mm suchého podsypu</t>
  </si>
  <si>
    <t>-1266125801</t>
  </si>
  <si>
    <t>https://podminky.urs.cz/item/CS_URS_2025_01/763251391</t>
  </si>
  <si>
    <t>"M 1.01" 4,73*3</t>
  </si>
  <si>
    <t>"M 1.02" 28,33*3</t>
  </si>
  <si>
    <t>"M 1.03" 12,56*3</t>
  </si>
  <si>
    <t>40</t>
  </si>
  <si>
    <t>998763121</t>
  </si>
  <si>
    <t>Přesun hmot pro dřevostavby stanovený z hmotnosti přesunovaného materiálu vodorovná dopravní vzdálenost do 50 m ruční (bez užití mechanizace) v objektech výšky přes 6 do 12 m</t>
  </si>
  <si>
    <t>-760853543</t>
  </si>
  <si>
    <t>https://podminky.urs.cz/item/CS_URS_2025_01/998763121</t>
  </si>
  <si>
    <t>766</t>
  </si>
  <si>
    <t>Konstrukce truhlářské</t>
  </si>
  <si>
    <t>41</t>
  </si>
  <si>
    <t>766660171</t>
  </si>
  <si>
    <t>Montáž dveřních křídel dřevěných nebo plastových otevíravých do obložkové zárubně povrchově upravených jednokřídlových, šířky do 800 mm</t>
  </si>
  <si>
    <t>1860958402</t>
  </si>
  <si>
    <t>https://podminky.urs.cz/item/CS_URS_2025_01/766660171</t>
  </si>
  <si>
    <t>"D03" 1</t>
  </si>
  <si>
    <t>42</t>
  </si>
  <si>
    <t>M</t>
  </si>
  <si>
    <t>61162024</t>
  </si>
  <si>
    <t>dveře jednokřídlé dřevotřískové povrch fóliový plné 600x1970-2100mm</t>
  </si>
  <si>
    <t>-1286285510</t>
  </si>
  <si>
    <t>43</t>
  </si>
  <si>
    <t>766682111</t>
  </si>
  <si>
    <t>Montáž zárubní dřevěných nebo plastových obložkových, pro dveře jednokřídlové, tloušťky stěny do 170 mm</t>
  </si>
  <si>
    <t>432452795</t>
  </si>
  <si>
    <t>https://podminky.urs.cz/item/CS_URS_2025_01/766682111</t>
  </si>
  <si>
    <t>44</t>
  </si>
  <si>
    <t>61182307</t>
  </si>
  <si>
    <t>zárubeň jednokřídlá obložková s laminátovým povrchem tl stěny 60-150mm rozměru 600-1100/1970, 2100mm</t>
  </si>
  <si>
    <t>1142164852</t>
  </si>
  <si>
    <t>45</t>
  </si>
  <si>
    <t>7668566R</t>
  </si>
  <si>
    <t>Repase vstupní dveře dvoukřídlé otočné 1250x2450mm vč. zárubně a obložky ostění, kování klika-klika mosaz (alt Wien), specifikace dle PD</t>
  </si>
  <si>
    <t>1973928955</t>
  </si>
  <si>
    <t>"D04" 1</t>
  </si>
  <si>
    <t>46</t>
  </si>
  <si>
    <t>7668567R</t>
  </si>
  <si>
    <t>Repase interiérové dveře dvoukřídlé otočné 1250x2450mm vč. zárubně, bezp. kování klika-koule mosaz (alt Wien),specifikace dle PD</t>
  </si>
  <si>
    <t>723940194</t>
  </si>
  <si>
    <t>"D05" 1</t>
  </si>
  <si>
    <t>47</t>
  </si>
  <si>
    <t>7668568R</t>
  </si>
  <si>
    <t>Repase okno koupelna 560x1200mm, specifikace dle PD</t>
  </si>
  <si>
    <t>-713359343</t>
  </si>
  <si>
    <t>"O1" 1</t>
  </si>
  <si>
    <t>48</t>
  </si>
  <si>
    <t>7668569R</t>
  </si>
  <si>
    <t>Repase okno komora 600x1100mm, specifikace dle PD</t>
  </si>
  <si>
    <t>-145710728</t>
  </si>
  <si>
    <t>"O2" 1</t>
  </si>
  <si>
    <t>49</t>
  </si>
  <si>
    <t>998766122</t>
  </si>
  <si>
    <t>Přesun hmot pro konstrukce truhlářské stanovený z hmotnosti přesunovaného materiálu vodorovná dopravní vzdálenost do 50 m ruční (bez užití mechanizace) v objektech výšky přes 6 do 12 m</t>
  </si>
  <si>
    <t>-1140762851</t>
  </si>
  <si>
    <t>https://podminky.urs.cz/item/CS_URS_2025_01/998766122</t>
  </si>
  <si>
    <t>771</t>
  </si>
  <si>
    <t>Podlahy z dlaždic</t>
  </si>
  <si>
    <t>771121011</t>
  </si>
  <si>
    <t>Příprava podkladu před provedením dlažby nátěr penetrační na podlahu</t>
  </si>
  <si>
    <t>2122694472</t>
  </si>
  <si>
    <t>https://podminky.urs.cz/item/CS_URS_2025_01/771121011</t>
  </si>
  <si>
    <t>51</t>
  </si>
  <si>
    <t>771151012</t>
  </si>
  <si>
    <t>Příprava podkladu před provedením dlažby samonivelační stěrka min. pevnosti 20 MPa, tloušťky přes 3 do 5 mm</t>
  </si>
  <si>
    <t>147952446</t>
  </si>
  <si>
    <t>https://podminky.urs.cz/item/CS_URS_2025_01/771151012</t>
  </si>
  <si>
    <t>52</t>
  </si>
  <si>
    <t>771473810</t>
  </si>
  <si>
    <t>Demontáž soklíků z dlaždic keramických lepených rovných</t>
  </si>
  <si>
    <t>1306960047</t>
  </si>
  <si>
    <t>https://podminky.urs.cz/item/CS_URS_2025_01/771473810</t>
  </si>
  <si>
    <t>"M 1.05" 0,73*2+1,92</t>
  </si>
  <si>
    <t>"M 1.04" 0,74*2+1,27</t>
  </si>
  <si>
    <t>53</t>
  </si>
  <si>
    <t>771474112</t>
  </si>
  <si>
    <t>Montáž soklů z dlaždic keramických lepených cementovým flexibilním lepidlem rovných, výšky přes 65 do 90 mm</t>
  </si>
  <si>
    <t>403137386</t>
  </si>
  <si>
    <t>https://podminky.urs.cz/item/CS_URS_2025_01/771474112</t>
  </si>
  <si>
    <t>"M 1.01" 2,63*2+1,92*2-1,82-0,9</t>
  </si>
  <si>
    <t>"M 1.05" 1,65*2+1,6*2-0,6</t>
  </si>
  <si>
    <t>54</t>
  </si>
  <si>
    <t>59761184R</t>
  </si>
  <si>
    <t>sokl keramický Taurus color 100x600mm</t>
  </si>
  <si>
    <t>2053927955</t>
  </si>
  <si>
    <t>12,28/0,6</t>
  </si>
  <si>
    <t>20,467*1,1 'Přepočtené koeficientem množství</t>
  </si>
  <si>
    <t>55</t>
  </si>
  <si>
    <t>771573810</t>
  </si>
  <si>
    <t>Demontáž podlah z dlaždic keramických lepených</t>
  </si>
  <si>
    <t>-555027542</t>
  </si>
  <si>
    <t>https://podminky.urs.cz/item/CS_URS_2025_01/771573810</t>
  </si>
  <si>
    <t>56</t>
  </si>
  <si>
    <t>771574414</t>
  </si>
  <si>
    <t>Montáž podlah z dlaždic keramických lepených cementovým flexibilním lepidlem hladkých, tloušťky do 10 mm přes 4 do 6 ks/m2</t>
  </si>
  <si>
    <t>1319386728</t>
  </si>
  <si>
    <t>https://podminky.urs.cz/item/CS_URS_2025_01/771574414</t>
  </si>
  <si>
    <t>57</t>
  </si>
  <si>
    <t>59761177R</t>
  </si>
  <si>
    <t>dlažba keramická Sintesi JUST 600x600mm</t>
  </si>
  <si>
    <t>-1834468820</t>
  </si>
  <si>
    <t>6,3*1,15 'Přepočtené koeficientem množství</t>
  </si>
  <si>
    <t>58</t>
  </si>
  <si>
    <t>59761178R</t>
  </si>
  <si>
    <t xml:space="preserve">dlažba keramická  580x580mm</t>
  </si>
  <si>
    <t>-866458311</t>
  </si>
  <si>
    <t>7,09*1,15 'Přepočtené koeficientem množství</t>
  </si>
  <si>
    <t>59</t>
  </si>
  <si>
    <t>771591112</t>
  </si>
  <si>
    <t>Izolace podlahy pod dlažbu nátěrem nebo stěrkou ve dvou vrstvách</t>
  </si>
  <si>
    <t>-1178687520</t>
  </si>
  <si>
    <t>https://podminky.urs.cz/item/CS_URS_2025_01/771591112</t>
  </si>
  <si>
    <t>60</t>
  </si>
  <si>
    <t>771591115</t>
  </si>
  <si>
    <t>Podlahy - dokončovací práce spárování silikonem</t>
  </si>
  <si>
    <t>350213691</t>
  </si>
  <si>
    <t>https://podminky.urs.cz/item/CS_URS_2025_01/771591115</t>
  </si>
  <si>
    <t>sokl</t>
  </si>
  <si>
    <t>12,28</t>
  </si>
  <si>
    <t>61</t>
  </si>
  <si>
    <t>771591264</t>
  </si>
  <si>
    <t>Izolace podlahy pod dlažbu těsnícími izolačními pásy mezi podlahou a stěnu</t>
  </si>
  <si>
    <t>1271656322</t>
  </si>
  <si>
    <t>https://podminky.urs.cz/item/CS_URS_2025_01/771591264</t>
  </si>
  <si>
    <t>"M 1.04" 3,28*2+1,92*2</t>
  </si>
  <si>
    <t>62</t>
  </si>
  <si>
    <t>771592011</t>
  </si>
  <si>
    <t>Čištění vnitřních ploch po položení dlažby podlah nebo schodišť chemickými prostředky</t>
  </si>
  <si>
    <t>1889602262</t>
  </si>
  <si>
    <t>https://podminky.urs.cz/item/CS_URS_2025_01/771592011</t>
  </si>
  <si>
    <t>63</t>
  </si>
  <si>
    <t>998771122</t>
  </si>
  <si>
    <t>Přesun hmot pro podlahy z dlaždic stanovený z hmotnosti přesunovaného materiálu vodorovná dopravní vzdálenost do 50 m ruční (bez užití mechanizace) v objektech výšky přes 6 do 12 m</t>
  </si>
  <si>
    <t>-1792222738</t>
  </si>
  <si>
    <t>https://podminky.urs.cz/item/CS_URS_2025_01/998771122</t>
  </si>
  <si>
    <t>775</t>
  </si>
  <si>
    <t>Podlahy skládané</t>
  </si>
  <si>
    <t>64</t>
  </si>
  <si>
    <t>775413401</t>
  </si>
  <si>
    <t>Montáž lišty obvodové lepené</t>
  </si>
  <si>
    <t>1432515827</t>
  </si>
  <si>
    <t>https://podminky.urs.cz/item/CS_URS_2025_01/775413401</t>
  </si>
  <si>
    <t>"M 1.02" 5,73*2+5,85*2-1,25</t>
  </si>
  <si>
    <t>"M 1.03" 3,28*2+3,83*2-1,25</t>
  </si>
  <si>
    <t>65</t>
  </si>
  <si>
    <t>61418101R</t>
  </si>
  <si>
    <t xml:space="preserve">lišta podlahová Parador dub </t>
  </si>
  <si>
    <t>1066232191</t>
  </si>
  <si>
    <t>34,88</t>
  </si>
  <si>
    <t>34,88*1,08 'Přepočtené koeficientem množství</t>
  </si>
  <si>
    <t>66</t>
  </si>
  <si>
    <t>775511830</t>
  </si>
  <si>
    <t>Demontáž podlah vlysových do suti bez lišt přibíjených</t>
  </si>
  <si>
    <t>1337793654</t>
  </si>
  <si>
    <t>https://podminky.urs.cz/item/CS_URS_2025_01/775511830</t>
  </si>
  <si>
    <t>67</t>
  </si>
  <si>
    <t>77553000R</t>
  </si>
  <si>
    <t>Montáž podlahy třívrstvé dřevěné</t>
  </si>
  <si>
    <t>-2000096840</t>
  </si>
  <si>
    <t>68</t>
  </si>
  <si>
    <t>61151242R</t>
  </si>
  <si>
    <t>Třívrstvá dřevěná podlaha Barlinek dub</t>
  </si>
  <si>
    <t>1611916552</t>
  </si>
  <si>
    <t>40,89</t>
  </si>
  <si>
    <t>40,89*1,08 'Přepočtené koeficientem množství</t>
  </si>
  <si>
    <t>69</t>
  </si>
  <si>
    <t>775591311</t>
  </si>
  <si>
    <t>Skládané podlahy - ostatní práce lakování jednotlivé operace základní lak</t>
  </si>
  <si>
    <t>107127439</t>
  </si>
  <si>
    <t>https://podminky.urs.cz/item/CS_URS_2025_01/775591311</t>
  </si>
  <si>
    <t>70</t>
  </si>
  <si>
    <t>775591312</t>
  </si>
  <si>
    <t>Skládané podlahy - ostatní práce lakování jednotlivé operace vrchní lak pro běžnou zátěž (bytové prostory apod.)</t>
  </si>
  <si>
    <t>-2072691153</t>
  </si>
  <si>
    <t>https://podminky.urs.cz/item/CS_URS_2025_01/775591312</t>
  </si>
  <si>
    <t>71</t>
  </si>
  <si>
    <t>998775122</t>
  </si>
  <si>
    <t>Přesun hmot pro podlahy skládané stanovený z hmotnosti přesunovaného materiálu vodorovná dopravní vzdálenost do 50 m ruční (bez užití mechanizace) v objektech výšky přes 6 do 12 m</t>
  </si>
  <si>
    <t>-777846414</t>
  </si>
  <si>
    <t>https://podminky.urs.cz/item/CS_URS_2025_01/998775122</t>
  </si>
  <si>
    <t>776</t>
  </si>
  <si>
    <t>Podlahy povlakové</t>
  </si>
  <si>
    <t>72</t>
  </si>
  <si>
    <t>776201811</t>
  </si>
  <si>
    <t>Demontáž povlakových podlahovin lepených ručně bez podložky</t>
  </si>
  <si>
    <t>-924679833</t>
  </si>
  <si>
    <t>https://podminky.urs.cz/item/CS_URS_2025_01/776201811</t>
  </si>
  <si>
    <t>781</t>
  </si>
  <si>
    <t>Dokončovací práce - obklady</t>
  </si>
  <si>
    <t>73</t>
  </si>
  <si>
    <t>781121011</t>
  </si>
  <si>
    <t>Příprava podkladu před provedením obkladu nátěr penetrační na stěnu</t>
  </si>
  <si>
    <t>1674354991</t>
  </si>
  <si>
    <t>https://podminky.urs.cz/item/CS_URS_2025_01/781121011</t>
  </si>
  <si>
    <t>74</t>
  </si>
  <si>
    <t>781131112</t>
  </si>
  <si>
    <t>Izolace stěny pod obklad izolace nátěrem nebo stěrkou ve dvou vrstvách</t>
  </si>
  <si>
    <t>1188704357</t>
  </si>
  <si>
    <t>https://podminky.urs.cz/item/CS_URS_2025_01/781131112</t>
  </si>
  <si>
    <t>(3,28*2+1,92*2)*0,3</t>
  </si>
  <si>
    <t>-0,7*0,3</t>
  </si>
  <si>
    <t>75</t>
  </si>
  <si>
    <t>781472214</t>
  </si>
  <si>
    <t>Montáž keramických obkladů stěn lepených cementovým flexibilním lepidlem hladkých přes 4 do 6 ks/m2</t>
  </si>
  <si>
    <t>2111359768</t>
  </si>
  <si>
    <t>https://podminky.urs.cz/item/CS_URS_2025_01/781472214</t>
  </si>
  <si>
    <t>(3+1,2)*0,6</t>
  </si>
  <si>
    <t>(3,28*2+1,92*2)*2,5</t>
  </si>
  <si>
    <t>1,6*0,15</t>
  </si>
  <si>
    <t>-0,56*1,08</t>
  </si>
  <si>
    <t>76</t>
  </si>
  <si>
    <t>59761707R</t>
  </si>
  <si>
    <t>dlažba keramická Fineza Glossy 600x600mm</t>
  </si>
  <si>
    <t>2101662042</t>
  </si>
  <si>
    <t>24,095*1,15 'Přepočtené koeficientem množství</t>
  </si>
  <si>
    <t>77</t>
  </si>
  <si>
    <t>59761708R</t>
  </si>
  <si>
    <t xml:space="preserve">obklad nástěnný Metrotiles  600x600mm</t>
  </si>
  <si>
    <t>1982886424</t>
  </si>
  <si>
    <t>2,52*1,15 'Přepočtené koeficientem množství</t>
  </si>
  <si>
    <t>78</t>
  </si>
  <si>
    <t>781495115</t>
  </si>
  <si>
    <t>Obklad - dokončující práce ostatní práce spárování silikonem</t>
  </si>
  <si>
    <t>464424970</t>
  </si>
  <si>
    <t>https://podminky.urs.cz/item/CS_URS_2025_01/781495115</t>
  </si>
  <si>
    <t xml:space="preserve">přechod podlaha  - stěna</t>
  </si>
  <si>
    <t>3,28*2+1,92*2-0,7</t>
  </si>
  <si>
    <t>79</t>
  </si>
  <si>
    <t>781495117</t>
  </si>
  <si>
    <t>Obklad - dokončující práce ostatní práce spárování akrylem</t>
  </si>
  <si>
    <t>-1847906273</t>
  </si>
  <si>
    <t>https://podminky.urs.cz/item/CS_URS_2025_01/781495117</t>
  </si>
  <si>
    <t>ukončení obkladu</t>
  </si>
  <si>
    <t>(3+1,2)*2+0,6*2</t>
  </si>
  <si>
    <t>3,28*2+1,92*2</t>
  </si>
  <si>
    <t>80</t>
  </si>
  <si>
    <t>781495211</t>
  </si>
  <si>
    <t>Čištění vnitřních ploch po provedení obkladu stěn chemickými prostředky</t>
  </si>
  <si>
    <t>-1956620195</t>
  </si>
  <si>
    <t>https://podminky.urs.cz/item/CS_URS_2025_01/781495211</t>
  </si>
  <si>
    <t>81</t>
  </si>
  <si>
    <t>781739191</t>
  </si>
  <si>
    <t>Montáž obkladů vnějších stěn z obkladaček nebo obkladových pásků cihelných Příplatek k cenám za plochu do 10 m2 jednotlivě</t>
  </si>
  <si>
    <t>2098418042</t>
  </si>
  <si>
    <t>https://podminky.urs.cz/item/CS_URS_2025_01/781739191</t>
  </si>
  <si>
    <t>82</t>
  </si>
  <si>
    <t>998781122</t>
  </si>
  <si>
    <t>Přesun hmot pro obklady keramické stanovený z hmotnosti přesunovaného materiálu vodorovná dopravní vzdálenost do 50 m ruční (bez užití mechanizace) v objektech výšky přes 6 do 12 m</t>
  </si>
  <si>
    <t>-351193831</t>
  </si>
  <si>
    <t>https://podminky.urs.cz/item/CS_URS_2025_01/998781122</t>
  </si>
  <si>
    <t>784</t>
  </si>
  <si>
    <t>Dokončovací práce - malby a tapety</t>
  </si>
  <si>
    <t>83</t>
  </si>
  <si>
    <t>784111011</t>
  </si>
  <si>
    <t>Obroušení podkladu omítky v místnostech výšky do 3,80 m</t>
  </si>
  <si>
    <t>-1725229885</t>
  </si>
  <si>
    <t>https://podminky.urs.cz/item/CS_URS_2025_01/784111011</t>
  </si>
  <si>
    <t xml:space="preserve">strop </t>
  </si>
  <si>
    <t xml:space="preserve">stěny </t>
  </si>
  <si>
    <t>84</t>
  </si>
  <si>
    <t>784121001</t>
  </si>
  <si>
    <t>Oškrabání malby v místnostech výšky do 3,80 m</t>
  </si>
  <si>
    <t>1844129457</t>
  </si>
  <si>
    <t>https://podminky.urs.cz/item/CS_URS_2025_01/784121001</t>
  </si>
  <si>
    <t>strop 70%</t>
  </si>
  <si>
    <t>43,25*0,7</t>
  </si>
  <si>
    <t>stěny 70%</t>
  </si>
  <si>
    <t>126,872*0,7</t>
  </si>
  <si>
    <t>85</t>
  </si>
  <si>
    <t>784171111</t>
  </si>
  <si>
    <t>Zakrytí nemalovaných ploch (materiál ve specifikaci) včetně pozdějšího odkrytí svislých ploch např. stěn, oken, dveří v místnostech výšky do 3,80</t>
  </si>
  <si>
    <t>499266909</t>
  </si>
  <si>
    <t>https://podminky.urs.cz/item/CS_URS_2025_01/784171111</t>
  </si>
  <si>
    <t>86</t>
  </si>
  <si>
    <t>28323157</t>
  </si>
  <si>
    <t>fólie pro malířské potřeby zakrývací tl 14µ 4x5m</t>
  </si>
  <si>
    <t>-1800920269</t>
  </si>
  <si>
    <t>20*1,05 'Přepočtené koeficientem množství</t>
  </si>
  <si>
    <t>87</t>
  </si>
  <si>
    <t>784181101</t>
  </si>
  <si>
    <t>Penetrace podkladu jednonásobná základní akrylátová bezbarvá v místnostech výšky do 3,80 m</t>
  </si>
  <si>
    <t>1121826620</t>
  </si>
  <si>
    <t>https://podminky.urs.cz/item/CS_URS_2025_01/784181101</t>
  </si>
  <si>
    <t>stropy</t>
  </si>
  <si>
    <t>stěny</t>
  </si>
  <si>
    <t>(2,63*2+1,92*2)*2,85</t>
  </si>
  <si>
    <t>(1,65*2+1,6*2)*2,54</t>
  </si>
  <si>
    <t>88</t>
  </si>
  <si>
    <t>784211101</t>
  </si>
  <si>
    <t>Malby z malířských směsí oděruvzdorných za mokra dvojnásobné, bílé za mokra oděruvzdorné výborně v místnostech výšky do 3,80 m</t>
  </si>
  <si>
    <t>959455913</t>
  </si>
  <si>
    <t>https://podminky.urs.cz/item/CS_URS_2025_01/784211101</t>
  </si>
  <si>
    <t>235,29</t>
  </si>
  <si>
    <t>795</t>
  </si>
  <si>
    <t>Lokální vytápění</t>
  </si>
  <si>
    <t>89</t>
  </si>
  <si>
    <t>795193801</t>
  </si>
  <si>
    <t>Demontáž topidla plynového (vafky) s mechanickou regulací</t>
  </si>
  <si>
    <t>709245954</t>
  </si>
  <si>
    <t>https://podminky.urs.cz/item/CS_URS_2025_01/795193801</t>
  </si>
  <si>
    <t>90</t>
  </si>
  <si>
    <t>795193803</t>
  </si>
  <si>
    <t>Demontáž topidla plynového (vafky) demontáž odtahu</t>
  </si>
  <si>
    <t>-990905075</t>
  </si>
  <si>
    <t>https://podminky.urs.cz/item/CS_URS_2025_01/795193803</t>
  </si>
  <si>
    <t>VRN</t>
  </si>
  <si>
    <t>Vedlejší rozpočtové náklady</t>
  </si>
  <si>
    <t>VRN1</t>
  </si>
  <si>
    <t>Průzkumné, zeměměřičské a projektové práce</t>
  </si>
  <si>
    <t>91</t>
  </si>
  <si>
    <t>013254000</t>
  </si>
  <si>
    <t xml:space="preserve">Dokumentace skutečného provedení stavbyobsahující revize a certifikáty,2x papírové paré, </t>
  </si>
  <si>
    <t>1024</t>
  </si>
  <si>
    <t>2085817559</t>
  </si>
  <si>
    <t>https://podminky.urs.cz/item/CS_URS_2025_01/013254000</t>
  </si>
  <si>
    <t>VRN3</t>
  </si>
  <si>
    <t>Zařízení staveniště</t>
  </si>
  <si>
    <t>92</t>
  </si>
  <si>
    <t>030001000</t>
  </si>
  <si>
    <t>713300616</t>
  </si>
  <si>
    <t>https://podminky.urs.cz/item/CS_URS_2025_01/030001000</t>
  </si>
  <si>
    <t>VRN7</t>
  </si>
  <si>
    <t>Provozní vlivy</t>
  </si>
  <si>
    <t>93</t>
  </si>
  <si>
    <t>079002000</t>
  </si>
  <si>
    <t>Zábor pozemku pro plošinu - dopravní opatření, inženýrská činnost, poplatky</t>
  </si>
  <si>
    <t>1683033839</t>
  </si>
  <si>
    <t>https://podminky.urs.cz/item/CS_URS_2025_01/079002000</t>
  </si>
  <si>
    <t>SO-01.2 - Elektroinstalace</t>
  </si>
  <si>
    <t>D1 - Rozvaděče</t>
  </si>
  <si>
    <t xml:space="preserve">    D2 - Přepojení v rozvaděči ER + protažení přívodu pro RB</t>
  </si>
  <si>
    <t xml:space="preserve">    D3 - Rozvaděč RB - referenční výrobek</t>
  </si>
  <si>
    <t>D4 - El. instalace - referenční výrobky</t>
  </si>
  <si>
    <t>D5 - El. instalace - SVÍTIDLA - referenční výrobky</t>
  </si>
  <si>
    <t>D6 - Ostatní práce (odhad)</t>
  </si>
  <si>
    <t>D1</t>
  </si>
  <si>
    <t>Rozvaděče</t>
  </si>
  <si>
    <t>D2</t>
  </si>
  <si>
    <t>Přepojení v rozvaděči ER + protažení přívodu pro RB</t>
  </si>
  <si>
    <t>Pol1</t>
  </si>
  <si>
    <t>Jistič LTN-25B-3</t>
  </si>
  <si>
    <t>ks</t>
  </si>
  <si>
    <t>Pol2</t>
  </si>
  <si>
    <t>Napojení na třífázový elektroměr</t>
  </si>
  <si>
    <t>kpl</t>
  </si>
  <si>
    <t>Pol3</t>
  </si>
  <si>
    <t>Kabel k novému RB - CYKY-J 4x10 mm2</t>
  </si>
  <si>
    <t>Pol4</t>
  </si>
  <si>
    <t>Spojovací a montážní materiál vč. mont.</t>
  </si>
  <si>
    <t>D3</t>
  </si>
  <si>
    <t>Rozvaděč RB - referenční výrobek</t>
  </si>
  <si>
    <t>Pol173</t>
  </si>
  <si>
    <t>Rozvaděč EATON, typ BF-0-2/48-C</t>
  </si>
  <si>
    <t>Pol174</t>
  </si>
  <si>
    <t>Hlavní vypínač MSO-32-3</t>
  </si>
  <si>
    <t>Pol175</t>
  </si>
  <si>
    <t>Svodič přepětí - typ1+ 2 - SVBC-12,5-3-MZ</t>
  </si>
  <si>
    <t>Pol176</t>
  </si>
  <si>
    <t>Komb. Chránič+jistič OLI-10B-1N-030A</t>
  </si>
  <si>
    <t>Pol177</t>
  </si>
  <si>
    <t>Komb. Chránič+jistič OLI-10C-1N-030A</t>
  </si>
  <si>
    <t>Pol178</t>
  </si>
  <si>
    <t>Chránič LFN-40-4-030A</t>
  </si>
  <si>
    <t>Pol179</t>
  </si>
  <si>
    <t>Jistič LTN-16B-1</t>
  </si>
  <si>
    <t>Pol180</t>
  </si>
  <si>
    <t>Jistič LTN-16B-3</t>
  </si>
  <si>
    <t>Pol181</t>
  </si>
  <si>
    <t>Jistič LTN-6B-1</t>
  </si>
  <si>
    <t>Pol182</t>
  </si>
  <si>
    <t>Elektronické impulzní relé MIR-16-001-A230</t>
  </si>
  <si>
    <t>Pol183</t>
  </si>
  <si>
    <t>D4</t>
  </si>
  <si>
    <t>El. instalace - referenční výrobky</t>
  </si>
  <si>
    <t>Pol16</t>
  </si>
  <si>
    <t>3901A-B10 B rámeček jednonásobný</t>
  </si>
  <si>
    <t>Pol17</t>
  </si>
  <si>
    <t>3559-A01345 přístroj ř.1</t>
  </si>
  <si>
    <t>Pol18</t>
  </si>
  <si>
    <t>3559-A05345 přístroj ř.5</t>
  </si>
  <si>
    <t>Pol19</t>
  </si>
  <si>
    <t>3559-A91345 Přístroj ovl. zapínacího (tlačítko)</t>
  </si>
  <si>
    <t>Pol184</t>
  </si>
  <si>
    <t>3558E-A651 kryt</t>
  </si>
  <si>
    <t>Pol185</t>
  </si>
  <si>
    <t>3558A-A652 kryt dělený</t>
  </si>
  <si>
    <t>Pol186</t>
  </si>
  <si>
    <t>5513A-C02357 Zásuvka dvojnásobná 230V/16A</t>
  </si>
  <si>
    <t>Pol187</t>
  </si>
  <si>
    <t>5011-A3614 přístroj zás. Anténní průběžný</t>
  </si>
  <si>
    <t>Pol188</t>
  </si>
  <si>
    <t>5011A-A00300 Kryt zásuvky anténní</t>
  </si>
  <si>
    <t>Pol189</t>
  </si>
  <si>
    <t>Dat. Zás. 1xRJ 5014A-A100, 5014A-B1017+RJ</t>
  </si>
  <si>
    <t>Pol190</t>
  </si>
  <si>
    <t>6619A-A06357 Zásuvka jednonásobná</t>
  </si>
  <si>
    <t>Pol27</t>
  </si>
  <si>
    <t>Krabice KU 68</t>
  </si>
  <si>
    <t>Pol28</t>
  </si>
  <si>
    <t>CYKY-J 3x 1,5 mm2</t>
  </si>
  <si>
    <t>Pol29</t>
  </si>
  <si>
    <t>CYKY-J 3x 2,5 mm2</t>
  </si>
  <si>
    <t>Pol30</t>
  </si>
  <si>
    <t>CYKY-J 5x2,5 mm2</t>
  </si>
  <si>
    <t>Pol191</t>
  </si>
  <si>
    <t>UTP cat 6</t>
  </si>
  <si>
    <t>Pol192</t>
  </si>
  <si>
    <t>Chránička např. KOPOFLEX KF 09040_BB</t>
  </si>
  <si>
    <t>Pol31</t>
  </si>
  <si>
    <t>Kabel SYKFY 5x2x0,5</t>
  </si>
  <si>
    <t>Pol193</t>
  </si>
  <si>
    <t>Spojovací a upevňovací materiál</t>
  </si>
  <si>
    <t>D5</t>
  </si>
  <si>
    <t>El. instalace - SVÍTIDLA - referenční výrobky</t>
  </si>
  <si>
    <t>Pol5</t>
  </si>
  <si>
    <t>STROPNÍ SVÍTIDLO koupelna Emithor 49036 - LED Koupelnové stropní svítidlo LENYS LED/18W/230V pr. 190 mm IP44</t>
  </si>
  <si>
    <t>559584804</t>
  </si>
  <si>
    <t>Pol6</t>
  </si>
  <si>
    <t>STROPNÍ SVÍTIDLO předsíň Fulgur 42365 - LED Stropní svítidlo NOMY LED/50W/230V 3000/4000/6000K pr. 60 cm bílá</t>
  </si>
  <si>
    <t>1853011985</t>
  </si>
  <si>
    <t>Pol7</t>
  </si>
  <si>
    <t>STROPNÍ SVÍTIDLO ložnice Stropní svítidlo se senzorem CLEO 6xE27/24W/230V pr. 80 cm bílá</t>
  </si>
  <si>
    <t>1119097775</t>
  </si>
  <si>
    <t>Pol8</t>
  </si>
  <si>
    <t>STROPNÍ SVÍTIDLO kuchyně Nordlux Omari 5</t>
  </si>
  <si>
    <t>722081594</t>
  </si>
  <si>
    <t>Pol9</t>
  </si>
  <si>
    <t>STROPNÍ SVÍTIDLO obývací pokoj Ledvance - LED Stropní svítidlo ORBIS LONDON LED/24W/230V bílá 40cm</t>
  </si>
  <si>
    <t>-1515973839</t>
  </si>
  <si>
    <t>Pol195</t>
  </si>
  <si>
    <t>LED svítidlo nad zrcadlo, Eglo Pandella 1, IP44 černé, 60x4 cm</t>
  </si>
  <si>
    <t>-1003901444</t>
  </si>
  <si>
    <t>Pol196</t>
  </si>
  <si>
    <t>LED pásek nad kuchyňskou pracovní desku + Al profil</t>
  </si>
  <si>
    <t>42140734</t>
  </si>
  <si>
    <t>Pol197</t>
  </si>
  <si>
    <t>Ukončení vodičů - odhad</t>
  </si>
  <si>
    <t>-408310505</t>
  </si>
  <si>
    <t>Pol198</t>
  </si>
  <si>
    <t>Drobný montážní materiál vč. mont.</t>
  </si>
  <si>
    <t>-11172461</t>
  </si>
  <si>
    <t>D6</t>
  </si>
  <si>
    <t>Ostatní práce (odhad)</t>
  </si>
  <si>
    <t>Pol199</t>
  </si>
  <si>
    <t>Průrazy</t>
  </si>
  <si>
    <t>Pol200</t>
  </si>
  <si>
    <t>Drážky</t>
  </si>
  <si>
    <t>Pol44</t>
  </si>
  <si>
    <t>Jednání s PRE</t>
  </si>
  <si>
    <t>SO-01.3 - Vodoinstalace</t>
  </si>
  <si>
    <t>D1 - Rozvody a izolace v objektu</t>
  </si>
  <si>
    <t>D2 - Armatury v komoře</t>
  </si>
  <si>
    <t>D3 - Armatury u kotle</t>
  </si>
  <si>
    <t>D4 - Armatury u zařizovcích předmětů a vybavení (přesné typy musí být odsouhlaseny architektem nebo inves</t>
  </si>
  <si>
    <t>D5 - Vedlejší rozpočtové náklady</t>
  </si>
  <si>
    <t>Rozvody a izolace v objektu</t>
  </si>
  <si>
    <t>722174002</t>
  </si>
  <si>
    <t>Potrubí z plastových trubek z polypropylenu PPR svařovaných polyfúzně PN 16 (SDR 7,4) D 20 x 2,8</t>
  </si>
  <si>
    <t>333238438</t>
  </si>
  <si>
    <t>https://podminky.urs.cz/item/CS_URS_2025_01/722174002</t>
  </si>
  <si>
    <t>722174003</t>
  </si>
  <si>
    <t>Potrubí z plastových trubek z polypropylenu PPR svařovaných polyfúzně PN 16 (SDR 7,4) D 25 x 3,5</t>
  </si>
  <si>
    <t>1033598135</t>
  </si>
  <si>
    <t>https://podminky.urs.cz/item/CS_URS_2025_01/722174003</t>
  </si>
  <si>
    <t>722174004</t>
  </si>
  <si>
    <t>Potrubí z plastových trubek z polypropylenu PPR svařovaných polyfúzně PN 16 (SDR 7,4) D 32 x 4,4</t>
  </si>
  <si>
    <t>-428011989</t>
  </si>
  <si>
    <t>https://podminky.urs.cz/item/CS_URS_2025_01/722174004</t>
  </si>
  <si>
    <t>722179191</t>
  </si>
  <si>
    <t>Příplatek k ceně rozvody vody z plastů za práce malého rozsahu na zakázce do 20 m rozvodu</t>
  </si>
  <si>
    <t>soubor</t>
  </si>
  <si>
    <t>-921875354</t>
  </si>
  <si>
    <t>https://podminky.urs.cz/item/CS_URS_2025_01/722179191</t>
  </si>
  <si>
    <t>722181231</t>
  </si>
  <si>
    <t>Ochrana potrubí termoizolačními trubicemi z pěnového polyetylenu PE přilepenými v příčných a podélných spojích, tloušťky izolace přes 9 do 13 mm, vnitřního průměru izolace DN do 22 mm</t>
  </si>
  <si>
    <t>-68531573</t>
  </si>
  <si>
    <t>https://podminky.urs.cz/item/CS_URS_2025_01/722181231</t>
  </si>
  <si>
    <t>722181232</t>
  </si>
  <si>
    <t>Ochrana potrubí termoizolačními trubicemi z pěnového polyetylenu PE přilepenými v příčných a podélných spojích, tloušťky izolace přes 9 do 13 mm, vnitřního průměru izolace DN přes 22 do 45 mm</t>
  </si>
  <si>
    <t>1047086151</t>
  </si>
  <si>
    <t>https://podminky.urs.cz/item/CS_URS_2025_01/722181232</t>
  </si>
  <si>
    <t>722181241</t>
  </si>
  <si>
    <t>Ochrana potrubí termoizolačními trubicemi z pěnového polyetylenu PE přilepenými v příčných a podélných spojích, tloušťky izolace přes 13 do 20 mm, vnitřního průměru izolace DN do 22 mm</t>
  </si>
  <si>
    <t>-89091553</t>
  </si>
  <si>
    <t>https://podminky.urs.cz/item/CS_URS_2025_01/722181241</t>
  </si>
  <si>
    <t>Pol97</t>
  </si>
  <si>
    <t>Spojovací, těsnící, montážní, kotvící a závěsný materiál</t>
  </si>
  <si>
    <t>Armatury v komoře</t>
  </si>
  <si>
    <t>722240121</t>
  </si>
  <si>
    <t>Armatury z plastických hmot kohouty (PPR) kulové DN 16</t>
  </si>
  <si>
    <t>709330494</t>
  </si>
  <si>
    <t>https://podminky.urs.cz/item/CS_URS_2025_01/722240121</t>
  </si>
  <si>
    <t>Pol100</t>
  </si>
  <si>
    <t>Redukční ventil DN15 s manometrem (např. HONEYWELL D06F-1/2AM)</t>
  </si>
  <si>
    <t>Pol101</t>
  </si>
  <si>
    <t>Zpětná klapka DN15</t>
  </si>
  <si>
    <t>Pol62</t>
  </si>
  <si>
    <t>Spojovací, těsnící a montážní materiál</t>
  </si>
  <si>
    <t>Armatury u kotle</t>
  </si>
  <si>
    <t>Pol102</t>
  </si>
  <si>
    <t>Vypouštěcí kulový kohout DN15 s hadicovou vývodkou</t>
  </si>
  <si>
    <t>Pol59</t>
  </si>
  <si>
    <t>Kulový kohout závitový DN20 bez vypouštění</t>
  </si>
  <si>
    <t>Pol103</t>
  </si>
  <si>
    <t>Kulový kohout závitový DN20 s vypouštěním</t>
  </si>
  <si>
    <t>Pol99</t>
  </si>
  <si>
    <t>Kulový kohout závitový DN15 s vypouštěním</t>
  </si>
  <si>
    <t>Pol104</t>
  </si>
  <si>
    <t>Zpětná klapka DN20</t>
  </si>
  <si>
    <t>Pol105</t>
  </si>
  <si>
    <t>Třícestný směšovací termostatický ventil DN20 s vnějšími závity a adaptéry včetně zpětných klapek pro teplou i studenou vodu, rozsah teplot 45 až 65°(např. ESBE VTA522)</t>
  </si>
  <si>
    <t>Armatury u zařizovcích předmětů a vybavení (přesné typy musí být odsouhlaseny architektem nebo inves</t>
  </si>
  <si>
    <t>Pol106</t>
  </si>
  <si>
    <t>Vanová nástěnná páková baterie s roztečí 150mm s přepínačem včetně sprchového setu viz. list standardů (např. RAV SLEZÁK Colorado včetně CO154.5/1)</t>
  </si>
  <si>
    <t>Pol107</t>
  </si>
  <si>
    <t>Stojánková páková umyvadlová baterie bez výpusti viz. list standardů (např. SATBSMOOD271) včetně dvou opletených hadiček</t>
  </si>
  <si>
    <t>Pol108</t>
  </si>
  <si>
    <t>Rohový ventil DN15x3/8" (u umyvadla)</t>
  </si>
  <si>
    <t>Pol109</t>
  </si>
  <si>
    <t>Rohový ventil DN15x1/2" (příprava pro připojení dřezové baterie)</t>
  </si>
  <si>
    <t>Pol110</t>
  </si>
  <si>
    <t>Rohový ventil se zpětnou klapkou DN15x3/4" (u pračky a myčky)</t>
  </si>
  <si>
    <t>Pol111</t>
  </si>
  <si>
    <t>Vypuštění vody z potrubí</t>
  </si>
  <si>
    <t>Pol112</t>
  </si>
  <si>
    <t>Demontáž původního potrubí vodoinstalce včetně zásobníkového ohřívače, vodoměru a uzavíracího kohoutu</t>
  </si>
  <si>
    <t>Pol113</t>
  </si>
  <si>
    <t>Zpětná montáž vodoměru</t>
  </si>
  <si>
    <t>Pol114</t>
  </si>
  <si>
    <t>Odvoz a ekologická likvidace demontovaných zařízení, rozvodů, armatur, izolací, atd.</t>
  </si>
  <si>
    <t>Pol115</t>
  </si>
  <si>
    <t>Tlaková zkouška rozvodů vody</t>
  </si>
  <si>
    <t>Pol116</t>
  </si>
  <si>
    <t>Proplach a napouštění rozvodů vody</t>
  </si>
  <si>
    <t>Pol74</t>
  </si>
  <si>
    <t>Doprava</t>
  </si>
  <si>
    <t>Pol75</t>
  </si>
  <si>
    <t>Přesuny hmot na stavbě</t>
  </si>
  <si>
    <t>Pol78</t>
  </si>
  <si>
    <t>Manuál pro obsluhu a údržbu (1-krát výtisk + 1-krát digitálně)</t>
  </si>
  <si>
    <t>Pol79</t>
  </si>
  <si>
    <t>Provozní řád (1-krát výtisk + 1-krát digitálně)</t>
  </si>
  <si>
    <t>Pol82</t>
  </si>
  <si>
    <t>Ostatní výkazem výměr nezohledněné rozpočtové náklady</t>
  </si>
  <si>
    <t>SO-01.4 - Kanalizace</t>
  </si>
  <si>
    <t>D1 - Zařizovací předměty a příslušenství (přesné typy musí být odsouhlaseny architektem nebo investorem)</t>
  </si>
  <si>
    <t>D2 - Potrubí a tvarovky</t>
  </si>
  <si>
    <t>D3 - Vedlejší rozpočtové náklady</t>
  </si>
  <si>
    <t>Zařizovací předměty a příslušenství (přesné typy musí být odsouhlaseny architektem nebo investorem)</t>
  </si>
  <si>
    <t>Pol117</t>
  </si>
  <si>
    <t>Set obsahující podomítkový systém pro zazdění včetně závěsného klozetu, sedátka s poklopem, dvojitého splachovacího tlačítka viz. list standardů (např. závěsný WC set VitrA k zazdění + WC VitrA Nuo SIKOVIZNUO680)</t>
  </si>
  <si>
    <t>Pol118</t>
  </si>
  <si>
    <t>Skříňka s umyvadlem 65x43x62,2cm viz. list standardů (např. Jika Cube)</t>
  </si>
  <si>
    <t>Pol119</t>
  </si>
  <si>
    <t>Obdélníková akrylátová vana 1700x750mm viz. list standardů (např. Duravit D-Code)</t>
  </si>
  <si>
    <t>Pol120</t>
  </si>
  <si>
    <t>Neutralizační box včetně granulátu (SANIBROY SFA SANINEUTRAL)</t>
  </si>
  <si>
    <t>Pol122</t>
  </si>
  <si>
    <t>Universalní nohy pro vanu (např. Duravit č. 790127)</t>
  </si>
  <si>
    <t>Pol123</t>
  </si>
  <si>
    <t>Universalní odpadní a přetoková armatura (např. Duravit č. 790225)</t>
  </si>
  <si>
    <t>Pol124</t>
  </si>
  <si>
    <t>Výpust umyvadlová (např. A390)</t>
  </si>
  <si>
    <t>Pol125</t>
  </si>
  <si>
    <t>Zápachová uzávěra umyvadlová (např. A434)</t>
  </si>
  <si>
    <t>Pol126</t>
  </si>
  <si>
    <t>Zápachová uzávěra s přivzdušněním (např. APS5)</t>
  </si>
  <si>
    <t>Pol127</t>
  </si>
  <si>
    <t>Zápachová uzávěra pro odvod kondenzátu (např. AKS3)</t>
  </si>
  <si>
    <t>Pol128</t>
  </si>
  <si>
    <t>Vtok (např. HL 20) včetně závitového přechodu (např. HL 12.3)</t>
  </si>
  <si>
    <t>Potrubí a tvarovky</t>
  </si>
  <si>
    <t>Pol129</t>
  </si>
  <si>
    <t>Přímá trouba DN110</t>
  </si>
  <si>
    <t>Pol130</t>
  </si>
  <si>
    <t>Jednoduchá odbočka DN110/DN110-67,5°</t>
  </si>
  <si>
    <t>Pol131</t>
  </si>
  <si>
    <t>Jednoduchá odbočka DN110/DN110-45°</t>
  </si>
  <si>
    <t>Pol132</t>
  </si>
  <si>
    <t>Jednoduchá odbočka DN110/DN50-45°</t>
  </si>
  <si>
    <t>Pol133</t>
  </si>
  <si>
    <t>Koleno DN110-87,5°</t>
  </si>
  <si>
    <t>Pol134</t>
  </si>
  <si>
    <t>Koleno DN110-45°</t>
  </si>
  <si>
    <t>Pol135</t>
  </si>
  <si>
    <t>Koleno DN110-30°</t>
  </si>
  <si>
    <t>Pol136</t>
  </si>
  <si>
    <t>Dvouhrdlová spojka DN110</t>
  </si>
  <si>
    <t>Pol137</t>
  </si>
  <si>
    <t>Přesuvka DN110</t>
  </si>
  <si>
    <t>Pol138</t>
  </si>
  <si>
    <t>Redukce nesouosá DN110/DN75</t>
  </si>
  <si>
    <t>Pol139</t>
  </si>
  <si>
    <t>Přímá trouba DN75</t>
  </si>
  <si>
    <t>Pol140</t>
  </si>
  <si>
    <t>Jednoduchá odbočka DN75/DN50-45°</t>
  </si>
  <si>
    <t>Pol141</t>
  </si>
  <si>
    <t>Koleno DN75-45°</t>
  </si>
  <si>
    <t>Pol142</t>
  </si>
  <si>
    <t>Redukce nesouosá DN75/DN50</t>
  </si>
  <si>
    <t>Pol143</t>
  </si>
  <si>
    <t>Přímá trouba DN50</t>
  </si>
  <si>
    <t>Pol144</t>
  </si>
  <si>
    <t>Jednoduchá odbočka DN50/DN50-45°</t>
  </si>
  <si>
    <t>Pol145</t>
  </si>
  <si>
    <t>Koleno DN50-87,5°</t>
  </si>
  <si>
    <t>Pol146</t>
  </si>
  <si>
    <t>Koleno DN50-45°</t>
  </si>
  <si>
    <t>Pol147</t>
  </si>
  <si>
    <t>Redukce nesouosá DN50/DN40</t>
  </si>
  <si>
    <t>Pol148</t>
  </si>
  <si>
    <t>Přímá trouba DN40</t>
  </si>
  <si>
    <t>Pol149</t>
  </si>
  <si>
    <t>Koleno DN40-87,5°</t>
  </si>
  <si>
    <t>Pol150</t>
  </si>
  <si>
    <t>Gumová těsnící mažeta DN50/DN40</t>
  </si>
  <si>
    <t>Pol151</t>
  </si>
  <si>
    <t>Gumová těsnící mažeta DN50/DN32</t>
  </si>
  <si>
    <t>Pol152</t>
  </si>
  <si>
    <t>Demontáž původního potrubí splaškové kanalizace v bytě po svislé potrubí včetně zařizovacích předmětů</t>
  </si>
  <si>
    <t>Pol153</t>
  </si>
  <si>
    <t>Demontáž původního potrubí splaškové kanalizace v komoře včetně zařizovacího předmětu a zaslepení dále nepoužívaného potrubí</t>
  </si>
  <si>
    <t>Pol154</t>
  </si>
  <si>
    <t>Demontáž části původního svislého potrubí včetně odboček</t>
  </si>
  <si>
    <t>Pol155</t>
  </si>
  <si>
    <t>Odvod a ekologická likvidace demontovaných zařízovacích předmětů, rozvodů, komponentů, atd.</t>
  </si>
  <si>
    <t>Pol156</t>
  </si>
  <si>
    <t>Zkouška těsnosti splaškové kanalizace</t>
  </si>
  <si>
    <t>98</t>
  </si>
  <si>
    <t>SO-01.5 - Plynoinstalace</t>
  </si>
  <si>
    <t>D1 - Armatury v rozvodu</t>
  </si>
  <si>
    <t>D2 - Potrubní rozvody</t>
  </si>
  <si>
    <t>Armatury v rozvodu</t>
  </si>
  <si>
    <t>Pol157</t>
  </si>
  <si>
    <t>Kulový kohout závitový DN25</t>
  </si>
  <si>
    <t>Pol158</t>
  </si>
  <si>
    <t>Kulový kohout závitový DN15</t>
  </si>
  <si>
    <t>Potrubní rozvody</t>
  </si>
  <si>
    <t>Pol159</t>
  </si>
  <si>
    <t>Měděné potrubí ø28x1,0mm (DN25)</t>
  </si>
  <si>
    <t>Pol63</t>
  </si>
  <si>
    <t>Měděné potrubí ø22x1,0mm (DN20)</t>
  </si>
  <si>
    <t>Pol160</t>
  </si>
  <si>
    <t>Měděné potrubí ø18x1,0mm (DN15)</t>
  </si>
  <si>
    <t>Pol161</t>
  </si>
  <si>
    <t>Tvarovky pro měděné potrubí DN25</t>
  </si>
  <si>
    <t>Pol65</t>
  </si>
  <si>
    <t>Tvarovky pro měděné potrubí DN20</t>
  </si>
  <si>
    <t>Pol66</t>
  </si>
  <si>
    <t>Tvarovky pro měděné potrubí DN15</t>
  </si>
  <si>
    <t>Pol162</t>
  </si>
  <si>
    <t>Ocelové potrubí DN32/750mm (chránička pro měděné potrubí DN25)</t>
  </si>
  <si>
    <t>Pol163</t>
  </si>
  <si>
    <t>Ocelové potrubí DN32/250mm (chránička pro měděné potrubí DN25)</t>
  </si>
  <si>
    <t>Pol164</t>
  </si>
  <si>
    <t>Ocelové potrubí DN25/200 (chránička pro měděné potrubí DN20)</t>
  </si>
  <si>
    <t>Pol165</t>
  </si>
  <si>
    <t>Ocelové potrubí DN20/200 (chránička pro měděné potrubí DN15)</t>
  </si>
  <si>
    <t>Pol69</t>
  </si>
  <si>
    <t>Spojovací, těsnící, montážní a závěsný materiál</t>
  </si>
  <si>
    <t>Pol166</t>
  </si>
  <si>
    <t>Prozatimní zaslepení volného závitu kohoutu na bytovém rozvodu (před montáží plynoměru)</t>
  </si>
  <si>
    <t>Pol167</t>
  </si>
  <si>
    <t>Prozatimní zaslepení volného závitu kohoutu realizovaného jako příprava pro plynovou desku/troubu nebo kombinovaný sporák</t>
  </si>
  <si>
    <t>Pol168</t>
  </si>
  <si>
    <t>Demontáž původních rozvodů plynu od plynoměru až ke spotřebičům v bytě včetně plynových topidel</t>
  </si>
  <si>
    <t>Pol169</t>
  </si>
  <si>
    <t>Odvod a ekologická likvidace demontovaných zařízení, rozvodů, komponentů, atd.</t>
  </si>
  <si>
    <t>Pol170</t>
  </si>
  <si>
    <t>Tlaková zkouška</t>
  </si>
  <si>
    <t>Pol171</t>
  </si>
  <si>
    <t>Napouštění rozvodů</t>
  </si>
  <si>
    <t>Pol172</t>
  </si>
  <si>
    <t>Výchozí kontrola a revize</t>
  </si>
  <si>
    <t>SO-01.6 - Vytápění</t>
  </si>
  <si>
    <t>D1 - Zdroj tepla včetně příslušenství</t>
  </si>
  <si>
    <t>D2 - Otopná tělesa včetně příslušenství</t>
  </si>
  <si>
    <t>D3 - Armatury v rozvodu topného okruhu u kotle</t>
  </si>
  <si>
    <t>D4 - Potrubní rozvody a izolace topného okruhu</t>
  </si>
  <si>
    <t>Zdroj tepla včetně příslušenství</t>
  </si>
  <si>
    <t>Pol48</t>
  </si>
  <si>
    <t>Závěsný plynový kondenzační kotel s parametry viz. technická zpráva a výkres (např. TIGER CONDENS FLAMEFIT 20/26 KKZ42-CS/1)</t>
  </si>
  <si>
    <t>Pol49</t>
  </si>
  <si>
    <t>Připojovací adaptéru koaxiálního kouřovodu ke kotli</t>
  </si>
  <si>
    <t>Pol50</t>
  </si>
  <si>
    <t>Koaxiálního koleno (PP) s čisticím otvorem 87°</t>
  </si>
  <si>
    <t>Pol52</t>
  </si>
  <si>
    <t>Prostorový regulátor s ekvitermní regulací (např. Thermolink Select - SRT 50/2) včetně externího venkovního čidla</t>
  </si>
  <si>
    <t>Pol53</t>
  </si>
  <si>
    <t>Spojovací, těsnící, montážní a kotvící materiál</t>
  </si>
  <si>
    <t>Otopná tělesa včetně příslušenství</t>
  </si>
  <si>
    <t>Pol54</t>
  </si>
  <si>
    <t>Deskové otopné těleso VENTIL KOMPAKT typ 33-600x1100mm (např. RADIK VK) včetně osmistupňové ventilové vložky, odvzdušňovacího ventilu, zátek a sadou navrtávacích konzol (např. Z-U140)</t>
  </si>
  <si>
    <t>P</t>
  </si>
  <si>
    <t>Poznámka k položce:_x000d_
Deskové vertikální otopné těleso (např. RADIK PLAN VERTIKAL-M) včetně odvzdušňovacího ventilu, zátek a sady dělených konzola (např. Z-U558)</t>
  </si>
  <si>
    <t>Pol57</t>
  </si>
  <si>
    <t>Dvoubodové připojení pro otopné těleso s integrovaným ventilem a automatickým omezením průtoku (např. MULTILUX V ECLIPSE) 1/2" včetně plastové krytky, svorných šroubení pro měděné/přesné ocelové trubky a opěrných pouzder</t>
  </si>
  <si>
    <t>Pol58</t>
  </si>
  <si>
    <t>Termostatické hlavice s možností úplného uzavření a připojovacím závitem M30x1,5</t>
  </si>
  <si>
    <t>Armatury v rozvodu topného okruhu u kotle</t>
  </si>
  <si>
    <t>Pol60</t>
  </si>
  <si>
    <t>Vypouštěcí kulový kohout DN15 s hadicovou vývodkou bez zátky</t>
  </si>
  <si>
    <t>Pol61</t>
  </si>
  <si>
    <t>Sepárátor nečistot DN20 s magnetem (např. Caleffi DIRTMAG)</t>
  </si>
  <si>
    <t>Potrubní rozvody a izolace topného okruhu</t>
  </si>
  <si>
    <t>Pol64</t>
  </si>
  <si>
    <t>Pol67</t>
  </si>
  <si>
    <t>Izolace z pěnového polyetylenu s uzavřenou buněčnou strukturou ø22/20mm (např. Mirelon)</t>
  </si>
  <si>
    <t>Pol68</t>
  </si>
  <si>
    <t>Izolace z pěnového polyetylenu s uzavřenou buněčnou strukturou ø18/20mm (např. Mirelon)</t>
  </si>
  <si>
    <t>Pol70</t>
  </si>
  <si>
    <t>Tlaková zkouška topného systému</t>
  </si>
  <si>
    <t>Pol71</t>
  </si>
  <si>
    <t>Proplach, napouštění a odvzdušnění topného systému</t>
  </si>
  <si>
    <t>Pol72</t>
  </si>
  <si>
    <t>Nastavení a zprovoznění zařízení</t>
  </si>
  <si>
    <t>Pol73</t>
  </si>
  <si>
    <t>Provozní a topná zkouška včetně zaregulování topné soustavy</t>
  </si>
  <si>
    <t>Pol76</t>
  </si>
  <si>
    <t>Práce horolezce</t>
  </si>
  <si>
    <t>Pol77</t>
  </si>
  <si>
    <t>Výchozí revize spalinové cesty</t>
  </si>
  <si>
    <t>SO-02 - Stavební investice</t>
  </si>
  <si>
    <t>SO-02.1 - Architektonicko stavební řešení</t>
  </si>
  <si>
    <t xml:space="preserve">    3 - Svislé a kompletní konstrukce</t>
  </si>
  <si>
    <t xml:space="preserve">    725 - Zdravotechnika - zařizovací předměty</t>
  </si>
  <si>
    <t>Svislé a kompletní konstrukce</t>
  </si>
  <si>
    <t>317121101</t>
  </si>
  <si>
    <t>Montáž prefabrikovaných překladů délky do 1500 mm</t>
  </si>
  <si>
    <t>-620253038</t>
  </si>
  <si>
    <t>https://podminky.urs.cz/item/CS_URS_2025_01/317121101</t>
  </si>
  <si>
    <t>otvor dveře D01</t>
  </si>
  <si>
    <t>59321210</t>
  </si>
  <si>
    <t>překlad železobetonový RZP vylehčený 1190x140x140mm</t>
  </si>
  <si>
    <t>-2050248946</t>
  </si>
  <si>
    <t>340239211</t>
  </si>
  <si>
    <t>Zazdívka otvorů v příčkách nebo stěnách cihlami pálenými plnými plochy přes 1 m2 do 4 m2, tloušťky do 100 mm</t>
  </si>
  <si>
    <t>-988173905</t>
  </si>
  <si>
    <t>https://podminky.urs.cz/item/CS_URS_2025_01/340239211</t>
  </si>
  <si>
    <t>otvor mezi M 1.03 a M 1.04</t>
  </si>
  <si>
    <t>0,7*2</t>
  </si>
  <si>
    <t>9539413R</t>
  </si>
  <si>
    <t>Kamerový průzkum komínového tělěsa pro VZT a ÚT</t>
  </si>
  <si>
    <t>1656502537</t>
  </si>
  <si>
    <t>977331113</t>
  </si>
  <si>
    <t>Zvětšení komínového průduchu frézováním zdiva z cihel plných pálených maximální hloubky frézování přes 10 do 30 mm</t>
  </si>
  <si>
    <t>2086365268</t>
  </si>
  <si>
    <t>https://podminky.urs.cz/item/CS_URS_2025_01/977331113</t>
  </si>
  <si>
    <t>oprava bude provedena na základě stavu z kamerové zkoušky</t>
  </si>
  <si>
    <t>komín pro VZT</t>
  </si>
  <si>
    <t>13,5</t>
  </si>
  <si>
    <t>komin pro ÚT</t>
  </si>
  <si>
    <t>2125312370</t>
  </si>
  <si>
    <t>-1956293028</t>
  </si>
  <si>
    <t>-162323957</t>
  </si>
  <si>
    <t>0,818*20</t>
  </si>
  <si>
    <t>-114709095</t>
  </si>
  <si>
    <t>-1095608560</t>
  </si>
  <si>
    <t>725</t>
  </si>
  <si>
    <t>Zdravotechnika - zařizovací předměty</t>
  </si>
  <si>
    <t>držák toaletního papíru</t>
  </si>
  <si>
    <t>191113561</t>
  </si>
  <si>
    <t xml:space="preserve">Poznámka k položce:_x000d_
1.05           WC</t>
  </si>
  <si>
    <t>Z2</t>
  </si>
  <si>
    <t>zrcadlo amiro crystal 900x600mm</t>
  </si>
  <si>
    <t>628270831</t>
  </si>
  <si>
    <t>763111411</t>
  </si>
  <si>
    <t>Příčka ze sádrokartonových desek s nosnou konstrukcí z jednoduchých ocelových profilů UW, CW dvojitě opláštěná deskami standardními A tl. 2 x 12,5 mm s izolací, EI 60, příčka tl. 100 mm, profil 50, Rw do 51 dB</t>
  </si>
  <si>
    <t>-12896341</t>
  </si>
  <si>
    <t>https://podminky.urs.cz/item/CS_URS_2025_01/763111411</t>
  </si>
  <si>
    <t>(2,73+1,92)*3,54</t>
  </si>
  <si>
    <t>-0,9*2,4</t>
  </si>
  <si>
    <t>763111713</t>
  </si>
  <si>
    <t>Příčka ze sádrokartonových desek ostatní konstrukce a práce na příčkách ze sádrokartonových desek ukončení příčky ve volném prostoru</t>
  </si>
  <si>
    <t>1189688653</t>
  </si>
  <si>
    <t>https://podminky.urs.cz/item/CS_URS_2025_01/763111713</t>
  </si>
  <si>
    <t>1,6</t>
  </si>
  <si>
    <t>763121426</t>
  </si>
  <si>
    <t>Stěna předsazená ze sádrokartonových desek s nosnou konstrukcí z ocelových profilů CW, UW jednoduše opláštěná deskou impregnovanou H2 tl. 12,5 mm bez izolace, EI 15, stěna tl. 112,5 mm, profil 100</t>
  </si>
  <si>
    <t>-1870895710</t>
  </si>
  <si>
    <t>https://podminky.urs.cz/item/CS_URS_2025_01/763121426</t>
  </si>
  <si>
    <t>1,6*1,42</t>
  </si>
  <si>
    <t>763121481</t>
  </si>
  <si>
    <t>Stěna předsazená ze sádrokartonových desek s nosnou konstrukcí z ocelových profilů CW, UW dvojitě opláštěná deskami akustickými tl. 2 x 12,5 mm s izolací, EI 30, Rw do 28 dB, stěna tl. 77,5 mm, profil 50</t>
  </si>
  <si>
    <t>753011987</t>
  </si>
  <si>
    <t>https://podminky.urs.cz/item/CS_URS_2025_01/763121481</t>
  </si>
  <si>
    <t>3,28*3,54</t>
  </si>
  <si>
    <t>763131411</t>
  </si>
  <si>
    <t>Podhled ze sádrokartonových desek dvouvrstvá zavěšená spodní konstrukce z ocelových profilů CD, UD jednoduše opláštěná deskou standardní A, tl. 12,5 mm, bez izolace</t>
  </si>
  <si>
    <t>-2086280073</t>
  </si>
  <si>
    <t>https://podminky.urs.cz/item/CS_URS_2025_01/763131411</t>
  </si>
  <si>
    <t>4,73</t>
  </si>
  <si>
    <t>763131451</t>
  </si>
  <si>
    <t>Podhled ze sádrokartonových desek dvouvrstvá zavěšená spodní konstrukce z ocelových profilů CD, UD jednoduše opláštěná deskou impregnovanou H2, tl. 12,5 mm, bez izolace</t>
  </si>
  <si>
    <t>-1623409325</t>
  </si>
  <si>
    <t>https://podminky.urs.cz/item/CS_URS_2025_01/763131451</t>
  </si>
  <si>
    <t>6,3</t>
  </si>
  <si>
    <t>763131765</t>
  </si>
  <si>
    <t>Podhled ze sádrokartonových desek Příplatek k cenám za výšku zavěšení přes 0,5 do 1,0 m</t>
  </si>
  <si>
    <t>499582962</t>
  </si>
  <si>
    <t>https://podminky.urs.cz/item/CS_URS_2025_01/763131765</t>
  </si>
  <si>
    <t>763172354</t>
  </si>
  <si>
    <t>Montáž dvířek pro konstrukce ze sádrokartonových desek revizních jednoplášťových pro podhledy velikost (šxv) 500 x 500 mm</t>
  </si>
  <si>
    <t>1530422920</t>
  </si>
  <si>
    <t>https://podminky.urs.cz/item/CS_URS_2025_01/763172354</t>
  </si>
  <si>
    <t>pro revizi potrubí</t>
  </si>
  <si>
    <t>59030713</t>
  </si>
  <si>
    <t>dvířka revizní jednokřídlá s automatickým zámkem 500x500mm</t>
  </si>
  <si>
    <t>500618339</t>
  </si>
  <si>
    <t>76318323R</t>
  </si>
  <si>
    <t>D+M pouzdra a posuvných dveří atyp rozměr 1400x2400mm do SDK příčky, specifikace dle PD</t>
  </si>
  <si>
    <t>-562148100</t>
  </si>
  <si>
    <t>"D02" 1</t>
  </si>
  <si>
    <t>-1211559499</t>
  </si>
  <si>
    <t>7666611R</t>
  </si>
  <si>
    <t>D+M kování madlo broušená nerez</t>
  </si>
  <si>
    <t>636405677</t>
  </si>
  <si>
    <t>7666613R</t>
  </si>
  <si>
    <t>D+M dveře vnitřní atyp 700x2200mm, obložková zárudeň, klika</t>
  </si>
  <si>
    <t>1616282947</t>
  </si>
  <si>
    <t>"D01" 1</t>
  </si>
  <si>
    <t>7668111</t>
  </si>
  <si>
    <t xml:space="preserve">D+M kuchyňská linka_x000d_
</t>
  </si>
  <si>
    <t>-412756509</t>
  </si>
  <si>
    <t>Poznámka k položce:_x000d_
PRACOVNÍ DESKA DŘEVOTŘÍSKA + LAMINÁT, MRAMOROVÝ EFEKT, TL. 28mm ref. výrobek IKEA EKBACKEN)_x000d_
- ROHOVÁ SKŘÍŇKA S POLICEMI - KORPUS SPODNÍ SKŘÍŇKY DŘEVOTŘÍSKA + MELAMINOVÁ FOLIE, BÍLÝ (ref. výrobek série kuchyní IKEA METOD)_x000d_
- OTVÍRÁNÍ - ÚCHYTKY, PLNOVÝSUVNÉ SKŘÍŇKY - DŘEZOVÁ SKŘÍŇKA (VYBAVENÍ - 2 ODPADKOVÉ KOŠE),_x000d_
ZÁSUVKOVÁ SKŘÍŇKA, VÝSUVNÁ SKŘÍŇKA S VNITŘNÍM VYBAVENÍM (POLICE) (mimo rohovou skříňku a skříňku mezi_x000d_
sporákem a dřezem - kyvná dvířka)_x000d_
- VŠECHNY SKŘÍŇKY (SPODNÍ I HORNÍ) S TICHÝM DORAZEM PŘI ZAVÍRÁNÍ - DVÍŘKA SPODNÍCH SKŘÍNĚK HLADKÁ, TL. 16 mm, DŘEVOVLÁKNITÁ DESKA + AKRYLOVÁ BARVA, SVĚTLE ŠEDÁ, ref._x000d_
výrobek ( IKEA HAVSTORP)_x000d_
- DŘEZ VESTAVNÝ, NEREZOVÝ, cca 56x53 cm (ref. výrobek IKEA LÅNGUDDEN)_x000d_
- BATERIE STOJÁNKOVÁ, NEREZOVÁ, VYSOKÁ, ref. výrobek (IKEA ALMAREN)_x000d_
- INDUKČNÍ DESKA ZABUDOVANÁ 60X60 cm, TROUBA ZABUDOVANÁ VE SPODNÍ SKŘÍŇCE POD INDUKČNÍ DESKOU_x000d_
- HORNÍ SKŘÍŇKY HLOUBKA 30 cm VÝŠKA 80cm, KYVNÉ OTVÍRÁNÍ + ÚCHYTKY_x000d_
- KORPUS HORNÍ SKŘÍŇKY DŘEVOTŘÍSKA + MELAMINOVÁ FOLIE, BÍLÝ (ref. výrobek série kuchyní IKEA METOD)_x000d_
- DVÍŘKA HORNÍCH SKŘÍNĚK HLADKÁ, TL. 16 mm, DŘEVOVLÁKNITÁ DESKA + AKRYLOVÁ BARVA, SVĚTLE ŠEDÁ, ref._x000d_
výrobek ( IKEA HAVSTORP)_x000d_
- DIGESTOŘ ZABUDOVANÁ DO HORNÍ SKŘÍŇKY</t>
  </si>
  <si>
    <t>1560153581</t>
  </si>
  <si>
    <t>Dokumentace skutečného provedení stavby</t>
  </si>
  <si>
    <t>-1851619620</t>
  </si>
  <si>
    <t>201308058</t>
  </si>
  <si>
    <t>070001000</t>
  </si>
  <si>
    <t>770433742</t>
  </si>
  <si>
    <t>https://podminky.urs.cz/item/CS_URS_2025_01/070001000</t>
  </si>
  <si>
    <t>SO-02.2 - Vytápění</t>
  </si>
  <si>
    <t>HZS - Hodinové zúčtovací sazby</t>
  </si>
  <si>
    <t>Pol55</t>
  </si>
  <si>
    <t>typ 20-2000x900mm</t>
  </si>
  <si>
    <t>974203762</t>
  </si>
  <si>
    <t>Pol56</t>
  </si>
  <si>
    <t>typ 20-2000x400mm</t>
  </si>
  <si>
    <t>-1150571080</t>
  </si>
  <si>
    <t>1930116666</t>
  </si>
  <si>
    <t>1097541767</t>
  </si>
  <si>
    <t>-589017117</t>
  </si>
  <si>
    <t>309526129</t>
  </si>
  <si>
    <t>-471182786</t>
  </si>
  <si>
    <t>518547384</t>
  </si>
  <si>
    <t>-1545323146</t>
  </si>
  <si>
    <t>953845112</t>
  </si>
  <si>
    <t>Vyvložkování stávajících komínových nebo větracích průduchů nerezovými vložkami pevnými, včetně ukončení komínu komínového tělesa výšky 3 m světlý průměr vložky přes 100 m do 130 mm</t>
  </si>
  <si>
    <t>-1881492444</t>
  </si>
  <si>
    <t>https://podminky.urs.cz/item/CS_URS_2025_01/953845112</t>
  </si>
  <si>
    <t>953845122</t>
  </si>
  <si>
    <t>Vyvložkování stávajících komínových nebo větracích průduchů nerezovými vložkami pevnými, včetně ukončení komínu svislého kouřovodu výšky 3 m Příplatek k cenám za každý další i započatý metr výšky komínového průduchu přes 3 m světlý průměr vložky přes 100 m do 130 mm</t>
  </si>
  <si>
    <t>-1551697978</t>
  </si>
  <si>
    <t>https://podminky.urs.cz/item/CS_URS_2025_01/953845122</t>
  </si>
  <si>
    <t>1278987282</t>
  </si>
  <si>
    <t>HZS</t>
  </si>
  <si>
    <t>Hodinové zúčtovací sazby</t>
  </si>
  <si>
    <t>HZS2222</t>
  </si>
  <si>
    <t>Hodinové zúčtovací sazby profesí PSV provádění stavebních instalací topenář odborný</t>
  </si>
  <si>
    <t>hod</t>
  </si>
  <si>
    <t>512</t>
  </si>
  <si>
    <t>476354348</t>
  </si>
  <si>
    <t>https://podminky.urs.cz/item/CS_URS_2025_01/HZS2222</t>
  </si>
  <si>
    <t>práce kominíka při nových rozvodech</t>
  </si>
  <si>
    <t>SO-02.3 - VZT</t>
  </si>
  <si>
    <t>D1 - VZDUCHOTECHNIKA</t>
  </si>
  <si>
    <t>D2 - Vedlejší rozpočtové náklady</t>
  </si>
  <si>
    <t>VZDUCHOTECHNIKA</t>
  </si>
  <si>
    <t>Pol83</t>
  </si>
  <si>
    <t>Stropní radiální tříotáčkový ventilátor s integrovaným filtrem, zpětnou klapkou a parametry viz. výkres (např. EBB 170 N S)</t>
  </si>
  <si>
    <t>Pol84</t>
  </si>
  <si>
    <t>Výfuková hlavice ø100mm (např. VHO 100)</t>
  </si>
  <si>
    <t>Pol86</t>
  </si>
  <si>
    <t>Spoluúčast při zprovoznění profesí ELEKTRO</t>
  </si>
  <si>
    <t>Pol87</t>
  </si>
  <si>
    <t>Zkušební provoz</t>
  </si>
  <si>
    <t>953845212</t>
  </si>
  <si>
    <t>Vyvložkování stávajících komínových nebo větracích průduchů nerezovými vložkami ohebnými, včetně ukončení komínu komínového tělesa výšky 3 m světlý průměr vložky přes 100 m do 130 mm</t>
  </si>
  <si>
    <t>1685946680</t>
  </si>
  <si>
    <t>https://podminky.urs.cz/item/CS_URS_2025_01/953845212</t>
  </si>
  <si>
    <t>1602782197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</si>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</sst>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7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40" fillId="0" borderId="0" xfId="0" applyFont="1" applyAlignment="1" applyProtection="1">
      <alignment vertical="center" wrapText="1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611131121" TargetMode="External" /><Relationship Id="rId2" Type="http://schemas.openxmlformats.org/officeDocument/2006/relationships/hyperlink" Target="https://podminky.urs.cz/item/CS_URS_2025_01/611142001" TargetMode="External" /><Relationship Id="rId3" Type="http://schemas.openxmlformats.org/officeDocument/2006/relationships/hyperlink" Target="https://podminky.urs.cz/item/CS_URS_2025_01/611321131" TargetMode="External" /><Relationship Id="rId4" Type="http://schemas.openxmlformats.org/officeDocument/2006/relationships/hyperlink" Target="https://podminky.urs.cz/item/CS_URS_2025_01/611325412" TargetMode="External" /><Relationship Id="rId5" Type="http://schemas.openxmlformats.org/officeDocument/2006/relationships/hyperlink" Target="https://podminky.urs.cz/item/CS_URS_2025_01/612131101" TargetMode="External" /><Relationship Id="rId6" Type="http://schemas.openxmlformats.org/officeDocument/2006/relationships/hyperlink" Target="https://podminky.urs.cz/item/CS_URS_2025_01/612131121" TargetMode="External" /><Relationship Id="rId7" Type="http://schemas.openxmlformats.org/officeDocument/2006/relationships/hyperlink" Target="https://podminky.urs.cz/item/CS_URS_2025_01/612142001" TargetMode="External" /><Relationship Id="rId8" Type="http://schemas.openxmlformats.org/officeDocument/2006/relationships/hyperlink" Target="https://podminky.urs.cz/item/CS_URS_2025_01/612321121" TargetMode="External" /><Relationship Id="rId9" Type="http://schemas.openxmlformats.org/officeDocument/2006/relationships/hyperlink" Target="https://podminky.urs.cz/item/CS_URS_2025_01/612321131" TargetMode="External" /><Relationship Id="rId10" Type="http://schemas.openxmlformats.org/officeDocument/2006/relationships/hyperlink" Target="https://podminky.urs.cz/item/CS_URS_2025_01/612325122" TargetMode="External" /><Relationship Id="rId11" Type="http://schemas.openxmlformats.org/officeDocument/2006/relationships/hyperlink" Target="https://podminky.urs.cz/item/CS_URS_2025_01/612325412" TargetMode="External" /><Relationship Id="rId12" Type="http://schemas.openxmlformats.org/officeDocument/2006/relationships/hyperlink" Target="https://podminky.urs.cz/item/CS_URS_2025_01/619991011" TargetMode="External" /><Relationship Id="rId13" Type="http://schemas.openxmlformats.org/officeDocument/2006/relationships/hyperlink" Target="https://podminky.urs.cz/item/CS_URS_2025_01/632450123" TargetMode="External" /><Relationship Id="rId14" Type="http://schemas.openxmlformats.org/officeDocument/2006/relationships/hyperlink" Target="https://podminky.urs.cz/item/CS_URS_2025_01/632481213" TargetMode="External" /><Relationship Id="rId15" Type="http://schemas.openxmlformats.org/officeDocument/2006/relationships/hyperlink" Target="https://podminky.urs.cz/item/CS_URS_2025_01/634112113" TargetMode="External" /><Relationship Id="rId16" Type="http://schemas.openxmlformats.org/officeDocument/2006/relationships/hyperlink" Target="https://podminky.urs.cz/item/CS_URS_2025_01/945412112" TargetMode="External" /><Relationship Id="rId17" Type="http://schemas.openxmlformats.org/officeDocument/2006/relationships/hyperlink" Target="https://podminky.urs.cz/item/CS_URS_2025_01/949101111" TargetMode="External" /><Relationship Id="rId18" Type="http://schemas.openxmlformats.org/officeDocument/2006/relationships/hyperlink" Target="https://podminky.urs.cz/item/CS_URS_2025_01/952901111" TargetMode="External" /><Relationship Id="rId19" Type="http://schemas.openxmlformats.org/officeDocument/2006/relationships/hyperlink" Target="https://podminky.urs.cz/item/CS_URS_2025_01/965042141" TargetMode="External" /><Relationship Id="rId20" Type="http://schemas.openxmlformats.org/officeDocument/2006/relationships/hyperlink" Target="https://podminky.urs.cz/item/CS_URS_2025_01/968072455" TargetMode="External" /><Relationship Id="rId21" Type="http://schemas.openxmlformats.org/officeDocument/2006/relationships/hyperlink" Target="https://podminky.urs.cz/item/CS_URS_2025_01/971033631" TargetMode="External" /><Relationship Id="rId22" Type="http://schemas.openxmlformats.org/officeDocument/2006/relationships/hyperlink" Target="https://podminky.urs.cz/item/CS_URS_2025_01/974032155" TargetMode="External" /><Relationship Id="rId23" Type="http://schemas.openxmlformats.org/officeDocument/2006/relationships/hyperlink" Target="https://podminky.urs.cz/item/CS_URS_2025_01/978011141" TargetMode="External" /><Relationship Id="rId24" Type="http://schemas.openxmlformats.org/officeDocument/2006/relationships/hyperlink" Target="https://podminky.urs.cz/item/CS_URS_2025_01/978013141" TargetMode="External" /><Relationship Id="rId25" Type="http://schemas.openxmlformats.org/officeDocument/2006/relationships/hyperlink" Target="https://podminky.urs.cz/item/CS_URS_2025_01/978013191" TargetMode="External" /><Relationship Id="rId26" Type="http://schemas.openxmlformats.org/officeDocument/2006/relationships/hyperlink" Target="https://podminky.urs.cz/item/CS_URS_2025_01/978059541" TargetMode="External" /><Relationship Id="rId27" Type="http://schemas.openxmlformats.org/officeDocument/2006/relationships/hyperlink" Target="https://podminky.urs.cz/item/CS_URS_2025_01/997013213" TargetMode="External" /><Relationship Id="rId28" Type="http://schemas.openxmlformats.org/officeDocument/2006/relationships/hyperlink" Target="https://podminky.urs.cz/item/CS_URS_2025_01/997013501" TargetMode="External" /><Relationship Id="rId29" Type="http://schemas.openxmlformats.org/officeDocument/2006/relationships/hyperlink" Target="https://podminky.urs.cz/item/CS_URS_2025_01/997013509" TargetMode="External" /><Relationship Id="rId30" Type="http://schemas.openxmlformats.org/officeDocument/2006/relationships/hyperlink" Target="https://podminky.urs.cz/item/CS_URS_2025_01/997013871" TargetMode="External" /><Relationship Id="rId31" Type="http://schemas.openxmlformats.org/officeDocument/2006/relationships/hyperlink" Target="https://podminky.urs.cz/item/CS_URS_2025_01/998018002" TargetMode="External" /><Relationship Id="rId32" Type="http://schemas.openxmlformats.org/officeDocument/2006/relationships/hyperlink" Target="https://podminky.urs.cz/item/CS_URS_2025_01/751398821" TargetMode="External" /><Relationship Id="rId33" Type="http://schemas.openxmlformats.org/officeDocument/2006/relationships/hyperlink" Target="https://podminky.urs.cz/item/CS_URS_2025_01/762811811" TargetMode="External" /><Relationship Id="rId34" Type="http://schemas.openxmlformats.org/officeDocument/2006/relationships/hyperlink" Target="https://podminky.urs.cz/item/CS_URS_2025_01/763158115" TargetMode="External" /><Relationship Id="rId35" Type="http://schemas.openxmlformats.org/officeDocument/2006/relationships/hyperlink" Target="https://podminky.urs.cz/item/CS_URS_2025_01/763158118" TargetMode="External" /><Relationship Id="rId36" Type="http://schemas.openxmlformats.org/officeDocument/2006/relationships/hyperlink" Target="https://podminky.urs.cz/item/CS_URS_2025_01/763251143" TargetMode="External" /><Relationship Id="rId37" Type="http://schemas.openxmlformats.org/officeDocument/2006/relationships/hyperlink" Target="https://podminky.urs.cz/item/CS_URS_2025_01/763251391" TargetMode="External" /><Relationship Id="rId38" Type="http://schemas.openxmlformats.org/officeDocument/2006/relationships/hyperlink" Target="https://podminky.urs.cz/item/CS_URS_2025_01/998763121" TargetMode="External" /><Relationship Id="rId39" Type="http://schemas.openxmlformats.org/officeDocument/2006/relationships/hyperlink" Target="https://podminky.urs.cz/item/CS_URS_2025_01/766660171" TargetMode="External" /><Relationship Id="rId40" Type="http://schemas.openxmlformats.org/officeDocument/2006/relationships/hyperlink" Target="https://podminky.urs.cz/item/CS_URS_2025_01/766682111" TargetMode="External" /><Relationship Id="rId41" Type="http://schemas.openxmlformats.org/officeDocument/2006/relationships/hyperlink" Target="https://podminky.urs.cz/item/CS_URS_2025_01/998766122" TargetMode="External" /><Relationship Id="rId42" Type="http://schemas.openxmlformats.org/officeDocument/2006/relationships/hyperlink" Target="https://podminky.urs.cz/item/CS_URS_2025_01/771121011" TargetMode="External" /><Relationship Id="rId43" Type="http://schemas.openxmlformats.org/officeDocument/2006/relationships/hyperlink" Target="https://podminky.urs.cz/item/CS_URS_2025_01/771151012" TargetMode="External" /><Relationship Id="rId44" Type="http://schemas.openxmlformats.org/officeDocument/2006/relationships/hyperlink" Target="https://podminky.urs.cz/item/CS_URS_2025_01/771473810" TargetMode="External" /><Relationship Id="rId45" Type="http://schemas.openxmlformats.org/officeDocument/2006/relationships/hyperlink" Target="https://podminky.urs.cz/item/CS_URS_2025_01/771474112" TargetMode="External" /><Relationship Id="rId46" Type="http://schemas.openxmlformats.org/officeDocument/2006/relationships/hyperlink" Target="https://podminky.urs.cz/item/CS_URS_2025_01/771573810" TargetMode="External" /><Relationship Id="rId47" Type="http://schemas.openxmlformats.org/officeDocument/2006/relationships/hyperlink" Target="https://podminky.urs.cz/item/CS_URS_2025_01/771574414" TargetMode="External" /><Relationship Id="rId48" Type="http://schemas.openxmlformats.org/officeDocument/2006/relationships/hyperlink" Target="https://podminky.urs.cz/item/CS_URS_2025_01/771591112" TargetMode="External" /><Relationship Id="rId49" Type="http://schemas.openxmlformats.org/officeDocument/2006/relationships/hyperlink" Target="https://podminky.urs.cz/item/CS_URS_2025_01/771591115" TargetMode="External" /><Relationship Id="rId50" Type="http://schemas.openxmlformats.org/officeDocument/2006/relationships/hyperlink" Target="https://podminky.urs.cz/item/CS_URS_2025_01/771591264" TargetMode="External" /><Relationship Id="rId51" Type="http://schemas.openxmlformats.org/officeDocument/2006/relationships/hyperlink" Target="https://podminky.urs.cz/item/CS_URS_2025_01/771592011" TargetMode="External" /><Relationship Id="rId52" Type="http://schemas.openxmlformats.org/officeDocument/2006/relationships/hyperlink" Target="https://podminky.urs.cz/item/CS_URS_2025_01/998771122" TargetMode="External" /><Relationship Id="rId53" Type="http://schemas.openxmlformats.org/officeDocument/2006/relationships/hyperlink" Target="https://podminky.urs.cz/item/CS_URS_2025_01/775413401" TargetMode="External" /><Relationship Id="rId54" Type="http://schemas.openxmlformats.org/officeDocument/2006/relationships/hyperlink" Target="https://podminky.urs.cz/item/CS_URS_2025_01/775511830" TargetMode="External" /><Relationship Id="rId55" Type="http://schemas.openxmlformats.org/officeDocument/2006/relationships/hyperlink" Target="https://podminky.urs.cz/item/CS_URS_2025_01/775591311" TargetMode="External" /><Relationship Id="rId56" Type="http://schemas.openxmlformats.org/officeDocument/2006/relationships/hyperlink" Target="https://podminky.urs.cz/item/CS_URS_2025_01/775591312" TargetMode="External" /><Relationship Id="rId57" Type="http://schemas.openxmlformats.org/officeDocument/2006/relationships/hyperlink" Target="https://podminky.urs.cz/item/CS_URS_2025_01/998775122" TargetMode="External" /><Relationship Id="rId58" Type="http://schemas.openxmlformats.org/officeDocument/2006/relationships/hyperlink" Target="https://podminky.urs.cz/item/CS_URS_2025_01/776201811" TargetMode="External" /><Relationship Id="rId59" Type="http://schemas.openxmlformats.org/officeDocument/2006/relationships/hyperlink" Target="https://podminky.urs.cz/item/CS_URS_2025_01/781121011" TargetMode="External" /><Relationship Id="rId60" Type="http://schemas.openxmlformats.org/officeDocument/2006/relationships/hyperlink" Target="https://podminky.urs.cz/item/CS_URS_2025_01/781131112" TargetMode="External" /><Relationship Id="rId61" Type="http://schemas.openxmlformats.org/officeDocument/2006/relationships/hyperlink" Target="https://podminky.urs.cz/item/CS_URS_2025_01/781472214" TargetMode="External" /><Relationship Id="rId62" Type="http://schemas.openxmlformats.org/officeDocument/2006/relationships/hyperlink" Target="https://podminky.urs.cz/item/CS_URS_2025_01/781495115" TargetMode="External" /><Relationship Id="rId63" Type="http://schemas.openxmlformats.org/officeDocument/2006/relationships/hyperlink" Target="https://podminky.urs.cz/item/CS_URS_2025_01/781495117" TargetMode="External" /><Relationship Id="rId64" Type="http://schemas.openxmlformats.org/officeDocument/2006/relationships/hyperlink" Target="https://podminky.urs.cz/item/CS_URS_2025_01/781495211" TargetMode="External" /><Relationship Id="rId65" Type="http://schemas.openxmlformats.org/officeDocument/2006/relationships/hyperlink" Target="https://podminky.urs.cz/item/CS_URS_2025_01/781739191" TargetMode="External" /><Relationship Id="rId66" Type="http://schemas.openxmlformats.org/officeDocument/2006/relationships/hyperlink" Target="https://podminky.urs.cz/item/CS_URS_2025_01/998781122" TargetMode="External" /><Relationship Id="rId67" Type="http://schemas.openxmlformats.org/officeDocument/2006/relationships/hyperlink" Target="https://podminky.urs.cz/item/CS_URS_2025_01/784111011" TargetMode="External" /><Relationship Id="rId68" Type="http://schemas.openxmlformats.org/officeDocument/2006/relationships/hyperlink" Target="https://podminky.urs.cz/item/CS_URS_2025_01/784121001" TargetMode="External" /><Relationship Id="rId69" Type="http://schemas.openxmlformats.org/officeDocument/2006/relationships/hyperlink" Target="https://podminky.urs.cz/item/CS_URS_2025_01/784171111" TargetMode="External" /><Relationship Id="rId70" Type="http://schemas.openxmlformats.org/officeDocument/2006/relationships/hyperlink" Target="https://podminky.urs.cz/item/CS_URS_2025_01/784181101" TargetMode="External" /><Relationship Id="rId71" Type="http://schemas.openxmlformats.org/officeDocument/2006/relationships/hyperlink" Target="https://podminky.urs.cz/item/CS_URS_2025_01/784211101" TargetMode="External" /><Relationship Id="rId72" Type="http://schemas.openxmlformats.org/officeDocument/2006/relationships/hyperlink" Target="https://podminky.urs.cz/item/CS_URS_2025_01/795193801" TargetMode="External" /><Relationship Id="rId73" Type="http://schemas.openxmlformats.org/officeDocument/2006/relationships/hyperlink" Target="https://podminky.urs.cz/item/CS_URS_2025_01/795193803" TargetMode="External" /><Relationship Id="rId74" Type="http://schemas.openxmlformats.org/officeDocument/2006/relationships/hyperlink" Target="https://podminky.urs.cz/item/CS_URS_2025_01/013254000" TargetMode="External" /><Relationship Id="rId75" Type="http://schemas.openxmlformats.org/officeDocument/2006/relationships/hyperlink" Target="https://podminky.urs.cz/item/CS_URS_2025_01/030001000" TargetMode="External" /><Relationship Id="rId76" Type="http://schemas.openxmlformats.org/officeDocument/2006/relationships/hyperlink" Target="https://podminky.urs.cz/item/CS_URS_2025_01/079002000" TargetMode="External" /><Relationship Id="rId7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722174002" TargetMode="External" /><Relationship Id="rId2" Type="http://schemas.openxmlformats.org/officeDocument/2006/relationships/hyperlink" Target="https://podminky.urs.cz/item/CS_URS_2025_01/722174003" TargetMode="External" /><Relationship Id="rId3" Type="http://schemas.openxmlformats.org/officeDocument/2006/relationships/hyperlink" Target="https://podminky.urs.cz/item/CS_URS_2025_01/722174004" TargetMode="External" /><Relationship Id="rId4" Type="http://schemas.openxmlformats.org/officeDocument/2006/relationships/hyperlink" Target="https://podminky.urs.cz/item/CS_URS_2025_01/722179191" TargetMode="External" /><Relationship Id="rId5" Type="http://schemas.openxmlformats.org/officeDocument/2006/relationships/hyperlink" Target="https://podminky.urs.cz/item/CS_URS_2025_01/722181231" TargetMode="External" /><Relationship Id="rId6" Type="http://schemas.openxmlformats.org/officeDocument/2006/relationships/hyperlink" Target="https://podminky.urs.cz/item/CS_URS_2025_01/722181232" TargetMode="External" /><Relationship Id="rId7" Type="http://schemas.openxmlformats.org/officeDocument/2006/relationships/hyperlink" Target="https://podminky.urs.cz/item/CS_URS_2025_01/722181241" TargetMode="External" /><Relationship Id="rId8" Type="http://schemas.openxmlformats.org/officeDocument/2006/relationships/hyperlink" Target="https://podminky.urs.cz/item/CS_URS_2025_01/722240121" TargetMode="External" /><Relationship Id="rId9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317121101" TargetMode="External" /><Relationship Id="rId2" Type="http://schemas.openxmlformats.org/officeDocument/2006/relationships/hyperlink" Target="https://podminky.urs.cz/item/CS_URS_2025_01/340239211" TargetMode="External" /><Relationship Id="rId3" Type="http://schemas.openxmlformats.org/officeDocument/2006/relationships/hyperlink" Target="https://podminky.urs.cz/item/CS_URS_2025_01/977331113" TargetMode="External" /><Relationship Id="rId4" Type="http://schemas.openxmlformats.org/officeDocument/2006/relationships/hyperlink" Target="https://podminky.urs.cz/item/CS_URS_2025_01/997013213" TargetMode="External" /><Relationship Id="rId5" Type="http://schemas.openxmlformats.org/officeDocument/2006/relationships/hyperlink" Target="https://podminky.urs.cz/item/CS_URS_2025_01/997013501" TargetMode="External" /><Relationship Id="rId6" Type="http://schemas.openxmlformats.org/officeDocument/2006/relationships/hyperlink" Target="https://podminky.urs.cz/item/CS_URS_2025_01/997013509" TargetMode="External" /><Relationship Id="rId7" Type="http://schemas.openxmlformats.org/officeDocument/2006/relationships/hyperlink" Target="https://podminky.urs.cz/item/CS_URS_2025_01/997013871" TargetMode="External" /><Relationship Id="rId8" Type="http://schemas.openxmlformats.org/officeDocument/2006/relationships/hyperlink" Target="https://podminky.urs.cz/item/CS_URS_2025_01/998018002" TargetMode="External" /><Relationship Id="rId9" Type="http://schemas.openxmlformats.org/officeDocument/2006/relationships/hyperlink" Target="https://podminky.urs.cz/item/CS_URS_2025_01/763111411" TargetMode="External" /><Relationship Id="rId10" Type="http://schemas.openxmlformats.org/officeDocument/2006/relationships/hyperlink" Target="https://podminky.urs.cz/item/CS_URS_2025_01/763111713" TargetMode="External" /><Relationship Id="rId11" Type="http://schemas.openxmlformats.org/officeDocument/2006/relationships/hyperlink" Target="https://podminky.urs.cz/item/CS_URS_2025_01/763121426" TargetMode="External" /><Relationship Id="rId12" Type="http://schemas.openxmlformats.org/officeDocument/2006/relationships/hyperlink" Target="https://podminky.urs.cz/item/CS_URS_2025_01/763121481" TargetMode="External" /><Relationship Id="rId13" Type="http://schemas.openxmlformats.org/officeDocument/2006/relationships/hyperlink" Target="https://podminky.urs.cz/item/CS_URS_2025_01/763131411" TargetMode="External" /><Relationship Id="rId14" Type="http://schemas.openxmlformats.org/officeDocument/2006/relationships/hyperlink" Target="https://podminky.urs.cz/item/CS_URS_2025_01/763131451" TargetMode="External" /><Relationship Id="rId15" Type="http://schemas.openxmlformats.org/officeDocument/2006/relationships/hyperlink" Target="https://podminky.urs.cz/item/CS_URS_2025_01/763131765" TargetMode="External" /><Relationship Id="rId16" Type="http://schemas.openxmlformats.org/officeDocument/2006/relationships/hyperlink" Target="https://podminky.urs.cz/item/CS_URS_2025_01/763172354" TargetMode="External" /><Relationship Id="rId17" Type="http://schemas.openxmlformats.org/officeDocument/2006/relationships/hyperlink" Target="https://podminky.urs.cz/item/CS_URS_2025_01/998763121" TargetMode="External" /><Relationship Id="rId18" Type="http://schemas.openxmlformats.org/officeDocument/2006/relationships/hyperlink" Target="https://podminky.urs.cz/item/CS_URS_2025_01/998766122" TargetMode="External" /><Relationship Id="rId19" Type="http://schemas.openxmlformats.org/officeDocument/2006/relationships/hyperlink" Target="https://podminky.urs.cz/item/CS_URS_2025_01/013254000" TargetMode="External" /><Relationship Id="rId20" Type="http://schemas.openxmlformats.org/officeDocument/2006/relationships/hyperlink" Target="https://podminky.urs.cz/item/CS_URS_2025_01/030001000" TargetMode="External" /><Relationship Id="rId21" Type="http://schemas.openxmlformats.org/officeDocument/2006/relationships/hyperlink" Target="https://podminky.urs.cz/item/CS_URS_2025_01/070001000" TargetMode="External" /><Relationship Id="rId22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953845112" TargetMode="External" /><Relationship Id="rId2" Type="http://schemas.openxmlformats.org/officeDocument/2006/relationships/hyperlink" Target="https://podminky.urs.cz/item/CS_URS_2025_01/953845122" TargetMode="External" /><Relationship Id="rId3" Type="http://schemas.openxmlformats.org/officeDocument/2006/relationships/hyperlink" Target="https://podminky.urs.cz/item/CS_URS_2025_01/998018002" TargetMode="External" /><Relationship Id="rId4" Type="http://schemas.openxmlformats.org/officeDocument/2006/relationships/hyperlink" Target="https://podminky.urs.cz/item/CS_URS_2025_01/HZS2222" TargetMode="External" /><Relationship Id="rId5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953845212" TargetMode="External" /><Relationship Id="rId2" Type="http://schemas.openxmlformats.org/officeDocument/2006/relationships/hyperlink" Target="https://podminky.urs.cz/item/CS_URS_2025_01/998018002" TargetMode="External" /><Relationship Id="rId3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36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37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38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39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40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41</v>
      </c>
      <c r="E29" s="49"/>
      <c r="F29" s="34" t="s">
        <v>42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43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44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45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46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47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48</v>
      </c>
      <c r="U35" s="56"/>
      <c r="V35" s="56"/>
      <c r="W35" s="56"/>
      <c r="X35" s="58" t="s">
        <v>49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202504K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Stavební úpravy bytu č. 11/9 ve 3.NP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Staropramenná 547/9 Praha 5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20. 1. 2025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Landscape4U s.r.o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Landscape4U s.r.o</v>
      </c>
      <c r="AN49" s="66"/>
      <c r="AO49" s="66"/>
      <c r="AP49" s="66"/>
      <c r="AQ49" s="42"/>
      <c r="AR49" s="46"/>
      <c r="AS49" s="76" t="s">
        <v>51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33</v>
      </c>
      <c r="AJ50" s="42"/>
      <c r="AK50" s="42"/>
      <c r="AL50" s="42"/>
      <c r="AM50" s="75" t="str">
        <f>IF(E20="","",E20)</f>
        <v>Toman Martin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52</v>
      </c>
      <c r="D52" s="89"/>
      <c r="E52" s="89"/>
      <c r="F52" s="89"/>
      <c r="G52" s="89"/>
      <c r="H52" s="90"/>
      <c r="I52" s="91" t="s">
        <v>53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54</v>
      </c>
      <c r="AH52" s="89"/>
      <c r="AI52" s="89"/>
      <c r="AJ52" s="89"/>
      <c r="AK52" s="89"/>
      <c r="AL52" s="89"/>
      <c r="AM52" s="89"/>
      <c r="AN52" s="91" t="s">
        <v>55</v>
      </c>
      <c r="AO52" s="89"/>
      <c r="AP52" s="89"/>
      <c r="AQ52" s="93" t="s">
        <v>56</v>
      </c>
      <c r="AR52" s="46"/>
      <c r="AS52" s="94" t="s">
        <v>57</v>
      </c>
      <c r="AT52" s="95" t="s">
        <v>58</v>
      </c>
      <c r="AU52" s="95" t="s">
        <v>59</v>
      </c>
      <c r="AV52" s="95" t="s">
        <v>60</v>
      </c>
      <c r="AW52" s="95" t="s">
        <v>61</v>
      </c>
      <c r="AX52" s="95" t="s">
        <v>62</v>
      </c>
      <c r="AY52" s="95" t="s">
        <v>63</v>
      </c>
      <c r="AZ52" s="95" t="s">
        <v>64</v>
      </c>
      <c r="BA52" s="95" t="s">
        <v>65</v>
      </c>
      <c r="BB52" s="95" t="s">
        <v>66</v>
      </c>
      <c r="BC52" s="95" t="s">
        <v>67</v>
      </c>
      <c r="BD52" s="96" t="s">
        <v>68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69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ROUND(AG55+AG62,2)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ROUND(AS55+AS62,2)</f>
        <v>0</v>
      </c>
      <c r="AT54" s="108">
        <f>ROUND(SUM(AV54:AW54),2)</f>
        <v>0</v>
      </c>
      <c r="AU54" s="109">
        <f>ROUND(AU55+AU62,5)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ROUND(AZ55+AZ62,2)</f>
        <v>0</v>
      </c>
      <c r="BA54" s="108">
        <f>ROUND(BA55+BA62,2)</f>
        <v>0</v>
      </c>
      <c r="BB54" s="108">
        <f>ROUND(BB55+BB62,2)</f>
        <v>0</v>
      </c>
      <c r="BC54" s="108">
        <f>ROUND(BC55+BC62,2)</f>
        <v>0</v>
      </c>
      <c r="BD54" s="110">
        <f>ROUND(BD55+BD62,2)</f>
        <v>0</v>
      </c>
      <c r="BE54" s="6"/>
      <c r="BS54" s="111" t="s">
        <v>70</v>
      </c>
      <c r="BT54" s="111" t="s">
        <v>71</v>
      </c>
      <c r="BU54" s="112" t="s">
        <v>72</v>
      </c>
      <c r="BV54" s="111" t="s">
        <v>73</v>
      </c>
      <c r="BW54" s="111" t="s">
        <v>5</v>
      </c>
      <c r="BX54" s="111" t="s">
        <v>74</v>
      </c>
      <c r="CL54" s="111" t="s">
        <v>19</v>
      </c>
    </row>
    <row r="55" s="7" customFormat="1" ht="16.5" customHeight="1">
      <c r="A55" s="7"/>
      <c r="B55" s="113"/>
      <c r="C55" s="114"/>
      <c r="D55" s="115" t="s">
        <v>75</v>
      </c>
      <c r="E55" s="115"/>
      <c r="F55" s="115"/>
      <c r="G55" s="115"/>
      <c r="H55" s="115"/>
      <c r="I55" s="116"/>
      <c r="J55" s="115" t="s">
        <v>76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ROUND(SUM(AG56:AG61),2)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77</v>
      </c>
      <c r="AR55" s="120"/>
      <c r="AS55" s="121">
        <f>ROUND(SUM(AS56:AS61),2)</f>
        <v>0</v>
      </c>
      <c r="AT55" s="122">
        <f>ROUND(SUM(AV55:AW55),2)</f>
        <v>0</v>
      </c>
      <c r="AU55" s="123">
        <f>ROUND(SUM(AU56:AU61),5)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ROUND(SUM(AZ56:AZ61),2)</f>
        <v>0</v>
      </c>
      <c r="BA55" s="122">
        <f>ROUND(SUM(BA56:BA61),2)</f>
        <v>0</v>
      </c>
      <c r="BB55" s="122">
        <f>ROUND(SUM(BB56:BB61),2)</f>
        <v>0</v>
      </c>
      <c r="BC55" s="122">
        <f>ROUND(SUM(BC56:BC61),2)</f>
        <v>0</v>
      </c>
      <c r="BD55" s="124">
        <f>ROUND(SUM(BD56:BD61),2)</f>
        <v>0</v>
      </c>
      <c r="BE55" s="7"/>
      <c r="BS55" s="125" t="s">
        <v>70</v>
      </c>
      <c r="BT55" s="125" t="s">
        <v>78</v>
      </c>
      <c r="BU55" s="125" t="s">
        <v>72</v>
      </c>
      <c r="BV55" s="125" t="s">
        <v>73</v>
      </c>
      <c r="BW55" s="125" t="s">
        <v>79</v>
      </c>
      <c r="BX55" s="125" t="s">
        <v>5</v>
      </c>
      <c r="CL55" s="125" t="s">
        <v>19</v>
      </c>
      <c r="CM55" s="125" t="s">
        <v>78</v>
      </c>
    </row>
    <row r="56" s="4" customFormat="1" ht="16.5" customHeight="1">
      <c r="A56" s="126" t="s">
        <v>80</v>
      </c>
      <c r="B56" s="65"/>
      <c r="C56" s="127"/>
      <c r="D56" s="127"/>
      <c r="E56" s="128" t="s">
        <v>81</v>
      </c>
      <c r="F56" s="128"/>
      <c r="G56" s="128"/>
      <c r="H56" s="128"/>
      <c r="I56" s="128"/>
      <c r="J56" s="127"/>
      <c r="K56" s="128" t="s">
        <v>82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'SO-01.1 - Architektonicko...'!J32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83</v>
      </c>
      <c r="AR56" s="67"/>
      <c r="AS56" s="131">
        <v>0</v>
      </c>
      <c r="AT56" s="132">
        <f>ROUND(SUM(AV56:AW56),2)</f>
        <v>0</v>
      </c>
      <c r="AU56" s="133">
        <f>'SO-01.1 - Architektonicko...'!P105</f>
        <v>0</v>
      </c>
      <c r="AV56" s="132">
        <f>'SO-01.1 - Architektonicko...'!J35</f>
        <v>0</v>
      </c>
      <c r="AW56" s="132">
        <f>'SO-01.1 - Architektonicko...'!J36</f>
        <v>0</v>
      </c>
      <c r="AX56" s="132">
        <f>'SO-01.1 - Architektonicko...'!J37</f>
        <v>0</v>
      </c>
      <c r="AY56" s="132">
        <f>'SO-01.1 - Architektonicko...'!J38</f>
        <v>0</v>
      </c>
      <c r="AZ56" s="132">
        <f>'SO-01.1 - Architektonicko...'!F35</f>
        <v>0</v>
      </c>
      <c r="BA56" s="132">
        <f>'SO-01.1 - Architektonicko...'!F36</f>
        <v>0</v>
      </c>
      <c r="BB56" s="132">
        <f>'SO-01.1 - Architektonicko...'!F37</f>
        <v>0</v>
      </c>
      <c r="BC56" s="132">
        <f>'SO-01.1 - Architektonicko...'!F38</f>
        <v>0</v>
      </c>
      <c r="BD56" s="134">
        <f>'SO-01.1 - Architektonicko...'!F39</f>
        <v>0</v>
      </c>
      <c r="BE56" s="4"/>
      <c r="BT56" s="135" t="s">
        <v>84</v>
      </c>
      <c r="BV56" s="135" t="s">
        <v>73</v>
      </c>
      <c r="BW56" s="135" t="s">
        <v>85</v>
      </c>
      <c r="BX56" s="135" t="s">
        <v>79</v>
      </c>
      <c r="CL56" s="135" t="s">
        <v>19</v>
      </c>
    </row>
    <row r="57" s="4" customFormat="1" ht="16.5" customHeight="1">
      <c r="A57" s="126" t="s">
        <v>80</v>
      </c>
      <c r="B57" s="65"/>
      <c r="C57" s="127"/>
      <c r="D57" s="127"/>
      <c r="E57" s="128" t="s">
        <v>86</v>
      </c>
      <c r="F57" s="128"/>
      <c r="G57" s="128"/>
      <c r="H57" s="128"/>
      <c r="I57" s="128"/>
      <c r="J57" s="127"/>
      <c r="K57" s="128" t="s">
        <v>87</v>
      </c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9">
        <f>'SO-01.2 - Elektroinstalace'!J32</f>
        <v>0</v>
      </c>
      <c r="AH57" s="127"/>
      <c r="AI57" s="127"/>
      <c r="AJ57" s="127"/>
      <c r="AK57" s="127"/>
      <c r="AL57" s="127"/>
      <c r="AM57" s="127"/>
      <c r="AN57" s="129">
        <f>SUM(AG57,AT57)</f>
        <v>0</v>
      </c>
      <c r="AO57" s="127"/>
      <c r="AP57" s="127"/>
      <c r="AQ57" s="130" t="s">
        <v>83</v>
      </c>
      <c r="AR57" s="67"/>
      <c r="AS57" s="131">
        <v>0</v>
      </c>
      <c r="AT57" s="132">
        <f>ROUND(SUM(AV57:AW57),2)</f>
        <v>0</v>
      </c>
      <c r="AU57" s="133">
        <f>'SO-01.2 - Elektroinstalace'!P91</f>
        <v>0</v>
      </c>
      <c r="AV57" s="132">
        <f>'SO-01.2 - Elektroinstalace'!J35</f>
        <v>0</v>
      </c>
      <c r="AW57" s="132">
        <f>'SO-01.2 - Elektroinstalace'!J36</f>
        <v>0</v>
      </c>
      <c r="AX57" s="132">
        <f>'SO-01.2 - Elektroinstalace'!J37</f>
        <v>0</v>
      </c>
      <c r="AY57" s="132">
        <f>'SO-01.2 - Elektroinstalace'!J38</f>
        <v>0</v>
      </c>
      <c r="AZ57" s="132">
        <f>'SO-01.2 - Elektroinstalace'!F35</f>
        <v>0</v>
      </c>
      <c r="BA57" s="132">
        <f>'SO-01.2 - Elektroinstalace'!F36</f>
        <v>0</v>
      </c>
      <c r="BB57" s="132">
        <f>'SO-01.2 - Elektroinstalace'!F37</f>
        <v>0</v>
      </c>
      <c r="BC57" s="132">
        <f>'SO-01.2 - Elektroinstalace'!F38</f>
        <v>0</v>
      </c>
      <c r="BD57" s="134">
        <f>'SO-01.2 - Elektroinstalace'!F39</f>
        <v>0</v>
      </c>
      <c r="BE57" s="4"/>
      <c r="BT57" s="135" t="s">
        <v>84</v>
      </c>
      <c r="BV57" s="135" t="s">
        <v>73</v>
      </c>
      <c r="BW57" s="135" t="s">
        <v>88</v>
      </c>
      <c r="BX57" s="135" t="s">
        <v>79</v>
      </c>
      <c r="CL57" s="135" t="s">
        <v>19</v>
      </c>
    </row>
    <row r="58" s="4" customFormat="1" ht="16.5" customHeight="1">
      <c r="A58" s="126" t="s">
        <v>80</v>
      </c>
      <c r="B58" s="65"/>
      <c r="C58" s="127"/>
      <c r="D58" s="127"/>
      <c r="E58" s="128" t="s">
        <v>89</v>
      </c>
      <c r="F58" s="128"/>
      <c r="G58" s="128"/>
      <c r="H58" s="128"/>
      <c r="I58" s="128"/>
      <c r="J58" s="127"/>
      <c r="K58" s="128" t="s">
        <v>90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'SO-01.3 - Vodoinstalace'!J32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83</v>
      </c>
      <c r="AR58" s="67"/>
      <c r="AS58" s="131">
        <v>0</v>
      </c>
      <c r="AT58" s="132">
        <f>ROUND(SUM(AV58:AW58),2)</f>
        <v>0</v>
      </c>
      <c r="AU58" s="133">
        <f>'SO-01.3 - Vodoinstalace'!P90</f>
        <v>0</v>
      </c>
      <c r="AV58" s="132">
        <f>'SO-01.3 - Vodoinstalace'!J35</f>
        <v>0</v>
      </c>
      <c r="AW58" s="132">
        <f>'SO-01.3 - Vodoinstalace'!J36</f>
        <v>0</v>
      </c>
      <c r="AX58" s="132">
        <f>'SO-01.3 - Vodoinstalace'!J37</f>
        <v>0</v>
      </c>
      <c r="AY58" s="132">
        <f>'SO-01.3 - Vodoinstalace'!J38</f>
        <v>0</v>
      </c>
      <c r="AZ58" s="132">
        <f>'SO-01.3 - Vodoinstalace'!F35</f>
        <v>0</v>
      </c>
      <c r="BA58" s="132">
        <f>'SO-01.3 - Vodoinstalace'!F36</f>
        <v>0</v>
      </c>
      <c r="BB58" s="132">
        <f>'SO-01.3 - Vodoinstalace'!F37</f>
        <v>0</v>
      </c>
      <c r="BC58" s="132">
        <f>'SO-01.3 - Vodoinstalace'!F38</f>
        <v>0</v>
      </c>
      <c r="BD58" s="134">
        <f>'SO-01.3 - Vodoinstalace'!F39</f>
        <v>0</v>
      </c>
      <c r="BE58" s="4"/>
      <c r="BT58" s="135" t="s">
        <v>84</v>
      </c>
      <c r="BV58" s="135" t="s">
        <v>73</v>
      </c>
      <c r="BW58" s="135" t="s">
        <v>91</v>
      </c>
      <c r="BX58" s="135" t="s">
        <v>79</v>
      </c>
      <c r="CL58" s="135" t="s">
        <v>19</v>
      </c>
    </row>
    <row r="59" s="4" customFormat="1" ht="16.5" customHeight="1">
      <c r="A59" s="126" t="s">
        <v>80</v>
      </c>
      <c r="B59" s="65"/>
      <c r="C59" s="127"/>
      <c r="D59" s="127"/>
      <c r="E59" s="128" t="s">
        <v>92</v>
      </c>
      <c r="F59" s="128"/>
      <c r="G59" s="128"/>
      <c r="H59" s="128"/>
      <c r="I59" s="128"/>
      <c r="J59" s="127"/>
      <c r="K59" s="128" t="s">
        <v>93</v>
      </c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9">
        <f>'SO-01.4 - Kanalizace'!J32</f>
        <v>0</v>
      </c>
      <c r="AH59" s="127"/>
      <c r="AI59" s="127"/>
      <c r="AJ59" s="127"/>
      <c r="AK59" s="127"/>
      <c r="AL59" s="127"/>
      <c r="AM59" s="127"/>
      <c r="AN59" s="129">
        <f>SUM(AG59,AT59)</f>
        <v>0</v>
      </c>
      <c r="AO59" s="127"/>
      <c r="AP59" s="127"/>
      <c r="AQ59" s="130" t="s">
        <v>83</v>
      </c>
      <c r="AR59" s="67"/>
      <c r="AS59" s="131">
        <v>0</v>
      </c>
      <c r="AT59" s="132">
        <f>ROUND(SUM(AV59:AW59),2)</f>
        <v>0</v>
      </c>
      <c r="AU59" s="133">
        <f>'SO-01.4 - Kanalizace'!P88</f>
        <v>0</v>
      </c>
      <c r="AV59" s="132">
        <f>'SO-01.4 - Kanalizace'!J35</f>
        <v>0</v>
      </c>
      <c r="AW59" s="132">
        <f>'SO-01.4 - Kanalizace'!J36</f>
        <v>0</v>
      </c>
      <c r="AX59" s="132">
        <f>'SO-01.4 - Kanalizace'!J37</f>
        <v>0</v>
      </c>
      <c r="AY59" s="132">
        <f>'SO-01.4 - Kanalizace'!J38</f>
        <v>0</v>
      </c>
      <c r="AZ59" s="132">
        <f>'SO-01.4 - Kanalizace'!F35</f>
        <v>0</v>
      </c>
      <c r="BA59" s="132">
        <f>'SO-01.4 - Kanalizace'!F36</f>
        <v>0</v>
      </c>
      <c r="BB59" s="132">
        <f>'SO-01.4 - Kanalizace'!F37</f>
        <v>0</v>
      </c>
      <c r="BC59" s="132">
        <f>'SO-01.4 - Kanalizace'!F38</f>
        <v>0</v>
      </c>
      <c r="BD59" s="134">
        <f>'SO-01.4 - Kanalizace'!F39</f>
        <v>0</v>
      </c>
      <c r="BE59" s="4"/>
      <c r="BT59" s="135" t="s">
        <v>84</v>
      </c>
      <c r="BV59" s="135" t="s">
        <v>73</v>
      </c>
      <c r="BW59" s="135" t="s">
        <v>94</v>
      </c>
      <c r="BX59" s="135" t="s">
        <v>79</v>
      </c>
      <c r="CL59" s="135" t="s">
        <v>19</v>
      </c>
    </row>
    <row r="60" s="4" customFormat="1" ht="16.5" customHeight="1">
      <c r="A60" s="126" t="s">
        <v>80</v>
      </c>
      <c r="B60" s="65"/>
      <c r="C60" s="127"/>
      <c r="D60" s="127"/>
      <c r="E60" s="128" t="s">
        <v>95</v>
      </c>
      <c r="F60" s="128"/>
      <c r="G60" s="128"/>
      <c r="H60" s="128"/>
      <c r="I60" s="128"/>
      <c r="J60" s="127"/>
      <c r="K60" s="128" t="s">
        <v>96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'SO-01.5 - Plynoinstalace'!J32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83</v>
      </c>
      <c r="AR60" s="67"/>
      <c r="AS60" s="131">
        <v>0</v>
      </c>
      <c r="AT60" s="132">
        <f>ROUND(SUM(AV60:AW60),2)</f>
        <v>0</v>
      </c>
      <c r="AU60" s="133">
        <f>'SO-01.5 - Plynoinstalace'!P88</f>
        <v>0</v>
      </c>
      <c r="AV60" s="132">
        <f>'SO-01.5 - Plynoinstalace'!J35</f>
        <v>0</v>
      </c>
      <c r="AW60" s="132">
        <f>'SO-01.5 - Plynoinstalace'!J36</f>
        <v>0</v>
      </c>
      <c r="AX60" s="132">
        <f>'SO-01.5 - Plynoinstalace'!J37</f>
        <v>0</v>
      </c>
      <c r="AY60" s="132">
        <f>'SO-01.5 - Plynoinstalace'!J38</f>
        <v>0</v>
      </c>
      <c r="AZ60" s="132">
        <f>'SO-01.5 - Plynoinstalace'!F35</f>
        <v>0</v>
      </c>
      <c r="BA60" s="132">
        <f>'SO-01.5 - Plynoinstalace'!F36</f>
        <v>0</v>
      </c>
      <c r="BB60" s="132">
        <f>'SO-01.5 - Plynoinstalace'!F37</f>
        <v>0</v>
      </c>
      <c r="BC60" s="132">
        <f>'SO-01.5 - Plynoinstalace'!F38</f>
        <v>0</v>
      </c>
      <c r="BD60" s="134">
        <f>'SO-01.5 - Plynoinstalace'!F39</f>
        <v>0</v>
      </c>
      <c r="BE60" s="4"/>
      <c r="BT60" s="135" t="s">
        <v>84</v>
      </c>
      <c r="BV60" s="135" t="s">
        <v>73</v>
      </c>
      <c r="BW60" s="135" t="s">
        <v>97</v>
      </c>
      <c r="BX60" s="135" t="s">
        <v>79</v>
      </c>
      <c r="CL60" s="135" t="s">
        <v>19</v>
      </c>
    </row>
    <row r="61" s="4" customFormat="1" ht="16.5" customHeight="1">
      <c r="A61" s="126" t="s">
        <v>80</v>
      </c>
      <c r="B61" s="65"/>
      <c r="C61" s="127"/>
      <c r="D61" s="127"/>
      <c r="E61" s="128" t="s">
        <v>98</v>
      </c>
      <c r="F61" s="128"/>
      <c r="G61" s="128"/>
      <c r="H61" s="128"/>
      <c r="I61" s="128"/>
      <c r="J61" s="127"/>
      <c r="K61" s="128" t="s">
        <v>99</v>
      </c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'SO-01.6 - Vytápění'!J32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83</v>
      </c>
      <c r="AR61" s="67"/>
      <c r="AS61" s="131">
        <v>0</v>
      </c>
      <c r="AT61" s="132">
        <f>ROUND(SUM(AV61:AW61),2)</f>
        <v>0</v>
      </c>
      <c r="AU61" s="133">
        <f>'SO-01.6 - Vytápění'!P90</f>
        <v>0</v>
      </c>
      <c r="AV61" s="132">
        <f>'SO-01.6 - Vytápění'!J35</f>
        <v>0</v>
      </c>
      <c r="AW61" s="132">
        <f>'SO-01.6 - Vytápění'!J36</f>
        <v>0</v>
      </c>
      <c r="AX61" s="132">
        <f>'SO-01.6 - Vytápění'!J37</f>
        <v>0</v>
      </c>
      <c r="AY61" s="132">
        <f>'SO-01.6 - Vytápění'!J38</f>
        <v>0</v>
      </c>
      <c r="AZ61" s="132">
        <f>'SO-01.6 - Vytápění'!F35</f>
        <v>0</v>
      </c>
      <c r="BA61" s="132">
        <f>'SO-01.6 - Vytápění'!F36</f>
        <v>0</v>
      </c>
      <c r="BB61" s="132">
        <f>'SO-01.6 - Vytápění'!F37</f>
        <v>0</v>
      </c>
      <c r="BC61" s="132">
        <f>'SO-01.6 - Vytápění'!F38</f>
        <v>0</v>
      </c>
      <c r="BD61" s="134">
        <f>'SO-01.6 - Vytápění'!F39</f>
        <v>0</v>
      </c>
      <c r="BE61" s="4"/>
      <c r="BT61" s="135" t="s">
        <v>84</v>
      </c>
      <c r="BV61" s="135" t="s">
        <v>73</v>
      </c>
      <c r="BW61" s="135" t="s">
        <v>100</v>
      </c>
      <c r="BX61" s="135" t="s">
        <v>79</v>
      </c>
      <c r="CL61" s="135" t="s">
        <v>19</v>
      </c>
    </row>
    <row r="62" s="7" customFormat="1" ht="16.5" customHeight="1">
      <c r="A62" s="7"/>
      <c r="B62" s="113"/>
      <c r="C62" s="114"/>
      <c r="D62" s="115" t="s">
        <v>101</v>
      </c>
      <c r="E62" s="115"/>
      <c r="F62" s="115"/>
      <c r="G62" s="115"/>
      <c r="H62" s="115"/>
      <c r="I62" s="116"/>
      <c r="J62" s="115" t="s">
        <v>102</v>
      </c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7">
        <f>ROUND(SUM(AG63:AG65),2)</f>
        <v>0</v>
      </c>
      <c r="AH62" s="116"/>
      <c r="AI62" s="116"/>
      <c r="AJ62" s="116"/>
      <c r="AK62" s="116"/>
      <c r="AL62" s="116"/>
      <c r="AM62" s="116"/>
      <c r="AN62" s="118">
        <f>SUM(AG62,AT62)</f>
        <v>0</v>
      </c>
      <c r="AO62" s="116"/>
      <c r="AP62" s="116"/>
      <c r="AQ62" s="119" t="s">
        <v>77</v>
      </c>
      <c r="AR62" s="120"/>
      <c r="AS62" s="121">
        <f>ROUND(SUM(AS63:AS65),2)</f>
        <v>0</v>
      </c>
      <c r="AT62" s="122">
        <f>ROUND(SUM(AV62:AW62),2)</f>
        <v>0</v>
      </c>
      <c r="AU62" s="123">
        <f>ROUND(SUM(AU63:AU65),5)</f>
        <v>0</v>
      </c>
      <c r="AV62" s="122">
        <f>ROUND(AZ62*L29,2)</f>
        <v>0</v>
      </c>
      <c r="AW62" s="122">
        <f>ROUND(BA62*L30,2)</f>
        <v>0</v>
      </c>
      <c r="AX62" s="122">
        <f>ROUND(BB62*L29,2)</f>
        <v>0</v>
      </c>
      <c r="AY62" s="122">
        <f>ROUND(BC62*L30,2)</f>
        <v>0</v>
      </c>
      <c r="AZ62" s="122">
        <f>ROUND(SUM(AZ63:AZ65),2)</f>
        <v>0</v>
      </c>
      <c r="BA62" s="122">
        <f>ROUND(SUM(BA63:BA65),2)</f>
        <v>0</v>
      </c>
      <c r="BB62" s="122">
        <f>ROUND(SUM(BB63:BB65),2)</f>
        <v>0</v>
      </c>
      <c r="BC62" s="122">
        <f>ROUND(SUM(BC63:BC65),2)</f>
        <v>0</v>
      </c>
      <c r="BD62" s="124">
        <f>ROUND(SUM(BD63:BD65),2)</f>
        <v>0</v>
      </c>
      <c r="BE62" s="7"/>
      <c r="BS62" s="125" t="s">
        <v>70</v>
      </c>
      <c r="BT62" s="125" t="s">
        <v>78</v>
      </c>
      <c r="BU62" s="125" t="s">
        <v>72</v>
      </c>
      <c r="BV62" s="125" t="s">
        <v>73</v>
      </c>
      <c r="BW62" s="125" t="s">
        <v>103</v>
      </c>
      <c r="BX62" s="125" t="s">
        <v>5</v>
      </c>
      <c r="CL62" s="125" t="s">
        <v>19</v>
      </c>
      <c r="CM62" s="125" t="s">
        <v>78</v>
      </c>
    </row>
    <row r="63" s="4" customFormat="1" ht="16.5" customHeight="1">
      <c r="A63" s="126" t="s">
        <v>80</v>
      </c>
      <c r="B63" s="65"/>
      <c r="C63" s="127"/>
      <c r="D63" s="127"/>
      <c r="E63" s="128" t="s">
        <v>104</v>
      </c>
      <c r="F63" s="128"/>
      <c r="G63" s="128"/>
      <c r="H63" s="128"/>
      <c r="I63" s="128"/>
      <c r="J63" s="127"/>
      <c r="K63" s="128" t="s">
        <v>82</v>
      </c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9">
        <f>'SO-02.1 - Architektonicko...'!J32</f>
        <v>0</v>
      </c>
      <c r="AH63" s="127"/>
      <c r="AI63" s="127"/>
      <c r="AJ63" s="127"/>
      <c r="AK63" s="127"/>
      <c r="AL63" s="127"/>
      <c r="AM63" s="127"/>
      <c r="AN63" s="129">
        <f>SUM(AG63,AT63)</f>
        <v>0</v>
      </c>
      <c r="AO63" s="127"/>
      <c r="AP63" s="127"/>
      <c r="AQ63" s="130" t="s">
        <v>83</v>
      </c>
      <c r="AR63" s="67"/>
      <c r="AS63" s="131">
        <v>0</v>
      </c>
      <c r="AT63" s="132">
        <f>ROUND(SUM(AV63:AW63),2)</f>
        <v>0</v>
      </c>
      <c r="AU63" s="133">
        <f>'SO-02.1 - Architektonicko...'!P98</f>
        <v>0</v>
      </c>
      <c r="AV63" s="132">
        <f>'SO-02.1 - Architektonicko...'!J35</f>
        <v>0</v>
      </c>
      <c r="AW63" s="132">
        <f>'SO-02.1 - Architektonicko...'!J36</f>
        <v>0</v>
      </c>
      <c r="AX63" s="132">
        <f>'SO-02.1 - Architektonicko...'!J37</f>
        <v>0</v>
      </c>
      <c r="AY63" s="132">
        <f>'SO-02.1 - Architektonicko...'!J38</f>
        <v>0</v>
      </c>
      <c r="AZ63" s="132">
        <f>'SO-02.1 - Architektonicko...'!F35</f>
        <v>0</v>
      </c>
      <c r="BA63" s="132">
        <f>'SO-02.1 - Architektonicko...'!F36</f>
        <v>0</v>
      </c>
      <c r="BB63" s="132">
        <f>'SO-02.1 - Architektonicko...'!F37</f>
        <v>0</v>
      </c>
      <c r="BC63" s="132">
        <f>'SO-02.1 - Architektonicko...'!F38</f>
        <v>0</v>
      </c>
      <c r="BD63" s="134">
        <f>'SO-02.1 - Architektonicko...'!F39</f>
        <v>0</v>
      </c>
      <c r="BE63" s="4"/>
      <c r="BT63" s="135" t="s">
        <v>84</v>
      </c>
      <c r="BV63" s="135" t="s">
        <v>73</v>
      </c>
      <c r="BW63" s="135" t="s">
        <v>105</v>
      </c>
      <c r="BX63" s="135" t="s">
        <v>103</v>
      </c>
      <c r="CL63" s="135" t="s">
        <v>19</v>
      </c>
    </row>
    <row r="64" s="4" customFormat="1" ht="16.5" customHeight="1">
      <c r="A64" s="126" t="s">
        <v>80</v>
      </c>
      <c r="B64" s="65"/>
      <c r="C64" s="127"/>
      <c r="D64" s="127"/>
      <c r="E64" s="128" t="s">
        <v>106</v>
      </c>
      <c r="F64" s="128"/>
      <c r="G64" s="128"/>
      <c r="H64" s="128"/>
      <c r="I64" s="128"/>
      <c r="J64" s="127"/>
      <c r="K64" s="128" t="s">
        <v>99</v>
      </c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9">
        <f>'SO-02.2 - Vytápění'!J32</f>
        <v>0</v>
      </c>
      <c r="AH64" s="127"/>
      <c r="AI64" s="127"/>
      <c r="AJ64" s="127"/>
      <c r="AK64" s="127"/>
      <c r="AL64" s="127"/>
      <c r="AM64" s="127"/>
      <c r="AN64" s="129">
        <f>SUM(AG64,AT64)</f>
        <v>0</v>
      </c>
      <c r="AO64" s="127"/>
      <c r="AP64" s="127"/>
      <c r="AQ64" s="130" t="s">
        <v>83</v>
      </c>
      <c r="AR64" s="67"/>
      <c r="AS64" s="131">
        <v>0</v>
      </c>
      <c r="AT64" s="132">
        <f>ROUND(SUM(AV64:AW64),2)</f>
        <v>0</v>
      </c>
      <c r="AU64" s="133">
        <f>'SO-02.2 - Vytápění'!P91</f>
        <v>0</v>
      </c>
      <c r="AV64" s="132">
        <f>'SO-02.2 - Vytápění'!J35</f>
        <v>0</v>
      </c>
      <c r="AW64" s="132">
        <f>'SO-02.2 - Vytápění'!J36</f>
        <v>0</v>
      </c>
      <c r="AX64" s="132">
        <f>'SO-02.2 - Vytápění'!J37</f>
        <v>0</v>
      </c>
      <c r="AY64" s="132">
        <f>'SO-02.2 - Vytápění'!J38</f>
        <v>0</v>
      </c>
      <c r="AZ64" s="132">
        <f>'SO-02.2 - Vytápění'!F35</f>
        <v>0</v>
      </c>
      <c r="BA64" s="132">
        <f>'SO-02.2 - Vytápění'!F36</f>
        <v>0</v>
      </c>
      <c r="BB64" s="132">
        <f>'SO-02.2 - Vytápění'!F37</f>
        <v>0</v>
      </c>
      <c r="BC64" s="132">
        <f>'SO-02.2 - Vytápění'!F38</f>
        <v>0</v>
      </c>
      <c r="BD64" s="134">
        <f>'SO-02.2 - Vytápění'!F39</f>
        <v>0</v>
      </c>
      <c r="BE64" s="4"/>
      <c r="BT64" s="135" t="s">
        <v>84</v>
      </c>
      <c r="BV64" s="135" t="s">
        <v>73</v>
      </c>
      <c r="BW64" s="135" t="s">
        <v>107</v>
      </c>
      <c r="BX64" s="135" t="s">
        <v>103</v>
      </c>
      <c r="CL64" s="135" t="s">
        <v>19</v>
      </c>
    </row>
    <row r="65" s="4" customFormat="1" ht="16.5" customHeight="1">
      <c r="A65" s="126" t="s">
        <v>80</v>
      </c>
      <c r="B65" s="65"/>
      <c r="C65" s="127"/>
      <c r="D65" s="127"/>
      <c r="E65" s="128" t="s">
        <v>108</v>
      </c>
      <c r="F65" s="128"/>
      <c r="G65" s="128"/>
      <c r="H65" s="128"/>
      <c r="I65" s="128"/>
      <c r="J65" s="127"/>
      <c r="K65" s="128" t="s">
        <v>109</v>
      </c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9">
        <f>'SO-02.3 - VZT'!J32</f>
        <v>0</v>
      </c>
      <c r="AH65" s="127"/>
      <c r="AI65" s="127"/>
      <c r="AJ65" s="127"/>
      <c r="AK65" s="127"/>
      <c r="AL65" s="127"/>
      <c r="AM65" s="127"/>
      <c r="AN65" s="129">
        <f>SUM(AG65,AT65)</f>
        <v>0</v>
      </c>
      <c r="AO65" s="127"/>
      <c r="AP65" s="127"/>
      <c r="AQ65" s="130" t="s">
        <v>83</v>
      </c>
      <c r="AR65" s="67"/>
      <c r="AS65" s="136">
        <v>0</v>
      </c>
      <c r="AT65" s="137">
        <f>ROUND(SUM(AV65:AW65),2)</f>
        <v>0</v>
      </c>
      <c r="AU65" s="138">
        <f>'SO-02.3 - VZT'!P90</f>
        <v>0</v>
      </c>
      <c r="AV65" s="137">
        <f>'SO-02.3 - VZT'!J35</f>
        <v>0</v>
      </c>
      <c r="AW65" s="137">
        <f>'SO-02.3 - VZT'!J36</f>
        <v>0</v>
      </c>
      <c r="AX65" s="137">
        <f>'SO-02.3 - VZT'!J37</f>
        <v>0</v>
      </c>
      <c r="AY65" s="137">
        <f>'SO-02.3 - VZT'!J38</f>
        <v>0</v>
      </c>
      <c r="AZ65" s="137">
        <f>'SO-02.3 - VZT'!F35</f>
        <v>0</v>
      </c>
      <c r="BA65" s="137">
        <f>'SO-02.3 - VZT'!F36</f>
        <v>0</v>
      </c>
      <c r="BB65" s="137">
        <f>'SO-02.3 - VZT'!F37</f>
        <v>0</v>
      </c>
      <c r="BC65" s="137">
        <f>'SO-02.3 - VZT'!F38</f>
        <v>0</v>
      </c>
      <c r="BD65" s="139">
        <f>'SO-02.3 - VZT'!F39</f>
        <v>0</v>
      </c>
      <c r="BE65" s="4"/>
      <c r="BT65" s="135" t="s">
        <v>84</v>
      </c>
      <c r="BV65" s="135" t="s">
        <v>73</v>
      </c>
      <c r="BW65" s="135" t="s">
        <v>110</v>
      </c>
      <c r="BX65" s="135" t="s">
        <v>103</v>
      </c>
      <c r="CL65" s="135" t="s">
        <v>19</v>
      </c>
    </row>
    <row r="66" s="2" customFormat="1" ht="30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6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46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</row>
  </sheetData>
  <sheetProtection sheet="1" formatColumns="0" formatRows="0" objects="1" scenarios="1" spinCount="100000" saltValue="f0cnfY+CeZbCz59V4DQOvq3ocQvYPz9BzpdWVM/huGKIz/+IcvQDYd3XuzabP95fuBsUBPmN59JvJWsBqlX72g==" hashValue="uvJaReh/G787D/hQpYlwl+d12lFpyWOT+cz08d1WouNPILahoN45uILhVlvyGeFmTLX4nGbXAgSI+5L4f1uR/g==" algorithmName="SHA-512" password="CC2B"/>
  <mergeCells count="82">
    <mergeCell ref="C52:G52"/>
    <mergeCell ref="D55:H55"/>
    <mergeCell ref="D62:H62"/>
    <mergeCell ref="E61:I61"/>
    <mergeCell ref="E59:I59"/>
    <mergeCell ref="E57:I57"/>
    <mergeCell ref="E56:I56"/>
    <mergeCell ref="E60:I60"/>
    <mergeCell ref="E58:I58"/>
    <mergeCell ref="E63:I63"/>
    <mergeCell ref="E64:I64"/>
    <mergeCell ref="I52:AF52"/>
    <mergeCell ref="J62:AF62"/>
    <mergeCell ref="J55:AF55"/>
    <mergeCell ref="K60:AF60"/>
    <mergeCell ref="K57:AF57"/>
    <mergeCell ref="K58:AF58"/>
    <mergeCell ref="K59:AF59"/>
    <mergeCell ref="K56:AF56"/>
    <mergeCell ref="K61:AF61"/>
    <mergeCell ref="K63:AF63"/>
    <mergeCell ref="K64:AF64"/>
    <mergeCell ref="L45:AO45"/>
    <mergeCell ref="E65:I65"/>
    <mergeCell ref="K65:AF6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61:AM61"/>
    <mergeCell ref="AG62:AM62"/>
    <mergeCell ref="AG59:AM59"/>
    <mergeCell ref="AG63:AM63"/>
    <mergeCell ref="AG60:AM60"/>
    <mergeCell ref="AG64:AM64"/>
    <mergeCell ref="AG58:AM58"/>
    <mergeCell ref="AG57:AM57"/>
    <mergeCell ref="AG56:AM56"/>
    <mergeCell ref="AG55:AM55"/>
    <mergeCell ref="AG52:AM52"/>
    <mergeCell ref="AM47:AN47"/>
    <mergeCell ref="AM49:AP49"/>
    <mergeCell ref="AM50:AP50"/>
    <mergeCell ref="AN64:AP64"/>
    <mergeCell ref="AN63:AP63"/>
    <mergeCell ref="AN52:AP52"/>
    <mergeCell ref="AN59:AP59"/>
    <mergeCell ref="AN55:AP55"/>
    <mergeCell ref="AN61:AP61"/>
    <mergeCell ref="AN60:AP60"/>
    <mergeCell ref="AN56:AP56"/>
    <mergeCell ref="AN57:AP57"/>
    <mergeCell ref="AN62:AP62"/>
    <mergeCell ref="AN58:AP58"/>
    <mergeCell ref="AS49:AT51"/>
    <mergeCell ref="AN65:AP65"/>
    <mergeCell ref="AG65:AM65"/>
    <mergeCell ref="AN54:AP54"/>
  </mergeCells>
  <hyperlinks>
    <hyperlink ref="A56" location="'SO-01.1 - Architektonicko...'!C2" display="/"/>
    <hyperlink ref="A57" location="'SO-01.2 - Elektroinstalace'!C2" display="/"/>
    <hyperlink ref="A58" location="'SO-01.3 - Vodoinstalace'!C2" display="/"/>
    <hyperlink ref="A59" location="'SO-01.4 - Kanalizace'!C2" display="/"/>
    <hyperlink ref="A60" location="'SO-01.5 - Plynoinstalace'!C2" display="/"/>
    <hyperlink ref="A61" location="'SO-01.6 - Vytápění'!C2" display="/"/>
    <hyperlink ref="A63" location="'SO-02.1 - Architektonicko...'!C2" display="/"/>
    <hyperlink ref="A64" location="'SO-02.2 - Vytápění'!C2" display="/"/>
    <hyperlink ref="A65" location="'SO-02.3 - VZT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78</v>
      </c>
    </row>
    <row r="4" s="1" customFormat="1" ht="24.96" customHeight="1">
      <c r="B4" s="22"/>
      <c r="D4" s="142" t="s">
        <v>111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Stavební úpravy bytu č. 11/9 ve 3.NP</v>
      </c>
      <c r="F7" s="144"/>
      <c r="G7" s="144"/>
      <c r="H7" s="144"/>
      <c r="L7" s="22"/>
    </row>
    <row r="8" s="1" customFormat="1" ht="12" customHeight="1">
      <c r="B8" s="22"/>
      <c r="D8" s="144" t="s">
        <v>112</v>
      </c>
      <c r="L8" s="22"/>
    </row>
    <row r="9" s="2" customFormat="1" ht="16.5" customHeight="1">
      <c r="A9" s="40"/>
      <c r="B9" s="46"/>
      <c r="C9" s="40"/>
      <c r="D9" s="40"/>
      <c r="E9" s="145" t="s">
        <v>113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115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20. 1. 2025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27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34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36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ROUND(J105,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ROUND((SUM(BE105:BE583)),  2)</f>
        <v>0</v>
      </c>
      <c r="G35" s="40"/>
      <c r="H35" s="40"/>
      <c r="I35" s="159">
        <v>0.20999999999999999</v>
      </c>
      <c r="J35" s="158">
        <f>ROUND(((SUM(BE105:BE583))*I35),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ROUND((SUM(BF105:BF583)),  2)</f>
        <v>0</v>
      </c>
      <c r="G36" s="40"/>
      <c r="H36" s="40"/>
      <c r="I36" s="159">
        <v>0.12</v>
      </c>
      <c r="J36" s="158">
        <f>ROUND(((SUM(BF105:BF583))*I36),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ROUND((SUM(BG105:BG583)),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ROUND((SUM(BH105:BH583)),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ROUND((SUM(BI105:BI583)),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Stavební úpravy bytu č. 11/9 ve 3.NP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SO-01.1 - Architektonicko stavební řešení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Staropramenná 547/9 Praha 5</v>
      </c>
      <c r="G56" s="42"/>
      <c r="H56" s="42"/>
      <c r="I56" s="34" t="s">
        <v>23</v>
      </c>
      <c r="J56" s="74" t="str">
        <f>IF(J14="","",J14)</f>
        <v>20. 1. 2025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Landscape4U s.r.o</v>
      </c>
      <c r="G58" s="42"/>
      <c r="H58" s="42"/>
      <c r="I58" s="34" t="s">
        <v>31</v>
      </c>
      <c r="J58" s="38" t="str">
        <f>E23</f>
        <v>Landscape4U s.r.o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Toman Martin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J105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120</v>
      </c>
      <c r="E64" s="179"/>
      <c r="F64" s="179"/>
      <c r="G64" s="179"/>
      <c r="H64" s="179"/>
      <c r="I64" s="179"/>
      <c r="J64" s="180">
        <f>J106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121</v>
      </c>
      <c r="E65" s="184"/>
      <c r="F65" s="184"/>
      <c r="G65" s="184"/>
      <c r="H65" s="184"/>
      <c r="I65" s="184"/>
      <c r="J65" s="185">
        <f>J107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122</v>
      </c>
      <c r="E66" s="184"/>
      <c r="F66" s="184"/>
      <c r="G66" s="184"/>
      <c r="H66" s="184"/>
      <c r="I66" s="184"/>
      <c r="J66" s="185">
        <f>J203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123</v>
      </c>
      <c r="E67" s="184"/>
      <c r="F67" s="184"/>
      <c r="G67" s="184"/>
      <c r="H67" s="184"/>
      <c r="I67" s="184"/>
      <c r="J67" s="185">
        <f>J287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124</v>
      </c>
      <c r="E68" s="184"/>
      <c r="F68" s="184"/>
      <c r="G68" s="184"/>
      <c r="H68" s="184"/>
      <c r="I68" s="184"/>
      <c r="J68" s="185">
        <f>J298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6"/>
      <c r="C69" s="177"/>
      <c r="D69" s="178" t="s">
        <v>125</v>
      </c>
      <c r="E69" s="179"/>
      <c r="F69" s="179"/>
      <c r="G69" s="179"/>
      <c r="H69" s="179"/>
      <c r="I69" s="179"/>
      <c r="J69" s="180">
        <f>J301</f>
        <v>0</v>
      </c>
      <c r="K69" s="177"/>
      <c r="L69" s="181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2"/>
      <c r="C70" s="127"/>
      <c r="D70" s="183" t="s">
        <v>126</v>
      </c>
      <c r="E70" s="184"/>
      <c r="F70" s="184"/>
      <c r="G70" s="184"/>
      <c r="H70" s="184"/>
      <c r="I70" s="184"/>
      <c r="J70" s="185">
        <f>J302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127</v>
      </c>
      <c r="E71" s="184"/>
      <c r="F71" s="184"/>
      <c r="G71" s="184"/>
      <c r="H71" s="184"/>
      <c r="I71" s="184"/>
      <c r="J71" s="185">
        <f>J308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128</v>
      </c>
      <c r="E72" s="184"/>
      <c r="F72" s="184"/>
      <c r="G72" s="184"/>
      <c r="H72" s="184"/>
      <c r="I72" s="184"/>
      <c r="J72" s="185">
        <f>J314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2"/>
      <c r="C73" s="127"/>
      <c r="D73" s="183" t="s">
        <v>129</v>
      </c>
      <c r="E73" s="184"/>
      <c r="F73" s="184"/>
      <c r="G73" s="184"/>
      <c r="H73" s="184"/>
      <c r="I73" s="184"/>
      <c r="J73" s="185">
        <f>J337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2"/>
      <c r="C74" s="127"/>
      <c r="D74" s="183" t="s">
        <v>130</v>
      </c>
      <c r="E74" s="184"/>
      <c r="F74" s="184"/>
      <c r="G74" s="184"/>
      <c r="H74" s="184"/>
      <c r="I74" s="184"/>
      <c r="J74" s="185">
        <f>J362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2"/>
      <c r="C75" s="127"/>
      <c r="D75" s="183" t="s">
        <v>131</v>
      </c>
      <c r="E75" s="184"/>
      <c r="F75" s="184"/>
      <c r="G75" s="184"/>
      <c r="H75" s="184"/>
      <c r="I75" s="184"/>
      <c r="J75" s="185">
        <f>J428</f>
        <v>0</v>
      </c>
      <c r="K75" s="127"/>
      <c r="L75" s="18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2"/>
      <c r="C76" s="127"/>
      <c r="D76" s="183" t="s">
        <v>132</v>
      </c>
      <c r="E76" s="184"/>
      <c r="F76" s="184"/>
      <c r="G76" s="184"/>
      <c r="H76" s="184"/>
      <c r="I76" s="184"/>
      <c r="J76" s="185">
        <f>J463</f>
        <v>0</v>
      </c>
      <c r="K76" s="127"/>
      <c r="L76" s="186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2"/>
      <c r="C77" s="127"/>
      <c r="D77" s="183" t="s">
        <v>133</v>
      </c>
      <c r="E77" s="184"/>
      <c r="F77" s="184"/>
      <c r="G77" s="184"/>
      <c r="H77" s="184"/>
      <c r="I77" s="184"/>
      <c r="J77" s="185">
        <f>J469</f>
        <v>0</v>
      </c>
      <c r="K77" s="127"/>
      <c r="L77" s="186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2"/>
      <c r="C78" s="127"/>
      <c r="D78" s="183" t="s">
        <v>134</v>
      </c>
      <c r="E78" s="184"/>
      <c r="F78" s="184"/>
      <c r="G78" s="184"/>
      <c r="H78" s="184"/>
      <c r="I78" s="184"/>
      <c r="J78" s="185">
        <f>J526</f>
        <v>0</v>
      </c>
      <c r="K78" s="127"/>
      <c r="L78" s="186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82"/>
      <c r="C79" s="127"/>
      <c r="D79" s="183" t="s">
        <v>135</v>
      </c>
      <c r="E79" s="184"/>
      <c r="F79" s="184"/>
      <c r="G79" s="184"/>
      <c r="H79" s="184"/>
      <c r="I79" s="184"/>
      <c r="J79" s="185">
        <f>J569</f>
        <v>0</v>
      </c>
      <c r="K79" s="127"/>
      <c r="L79" s="186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9" customFormat="1" ht="24.96" customHeight="1">
      <c r="A80" s="9"/>
      <c r="B80" s="176"/>
      <c r="C80" s="177"/>
      <c r="D80" s="178" t="s">
        <v>136</v>
      </c>
      <c r="E80" s="179"/>
      <c r="F80" s="179"/>
      <c r="G80" s="179"/>
      <c r="H80" s="179"/>
      <c r="I80" s="179"/>
      <c r="J80" s="180">
        <f>J574</f>
        <v>0</v>
      </c>
      <c r="K80" s="177"/>
      <c r="L80" s="181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="10" customFormat="1" ht="19.92" customHeight="1">
      <c r="A81" s="10"/>
      <c r="B81" s="182"/>
      <c r="C81" s="127"/>
      <c r="D81" s="183" t="s">
        <v>137</v>
      </c>
      <c r="E81" s="184"/>
      <c r="F81" s="184"/>
      <c r="G81" s="184"/>
      <c r="H81" s="184"/>
      <c r="I81" s="184"/>
      <c r="J81" s="185">
        <f>J575</f>
        <v>0</v>
      </c>
      <c r="K81" s="127"/>
      <c r="L81" s="186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82"/>
      <c r="C82" s="127"/>
      <c r="D82" s="183" t="s">
        <v>138</v>
      </c>
      <c r="E82" s="184"/>
      <c r="F82" s="184"/>
      <c r="G82" s="184"/>
      <c r="H82" s="184"/>
      <c r="I82" s="184"/>
      <c r="J82" s="185">
        <f>J578</f>
        <v>0</v>
      </c>
      <c r="K82" s="127"/>
      <c r="L82" s="186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82"/>
      <c r="C83" s="127"/>
      <c r="D83" s="183" t="s">
        <v>139</v>
      </c>
      <c r="E83" s="184"/>
      <c r="F83" s="184"/>
      <c r="G83" s="184"/>
      <c r="H83" s="184"/>
      <c r="I83" s="184"/>
      <c r="J83" s="185">
        <f>J581</f>
        <v>0</v>
      </c>
      <c r="K83" s="127"/>
      <c r="L83" s="186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2" customFormat="1" ht="21.84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61"/>
      <c r="C85" s="62"/>
      <c r="D85" s="62"/>
      <c r="E85" s="62"/>
      <c r="F85" s="62"/>
      <c r="G85" s="62"/>
      <c r="H85" s="62"/>
      <c r="I85" s="62"/>
      <c r="J85" s="62"/>
      <c r="K85" s="6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9" s="2" customFormat="1" ht="6.96" customHeight="1">
      <c r="A89" s="40"/>
      <c r="B89" s="63"/>
      <c r="C89" s="64"/>
      <c r="D89" s="64"/>
      <c r="E89" s="64"/>
      <c r="F89" s="64"/>
      <c r="G89" s="64"/>
      <c r="H89" s="64"/>
      <c r="I89" s="64"/>
      <c r="J89" s="64"/>
      <c r="K89" s="64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24.96" customHeight="1">
      <c r="A90" s="40"/>
      <c r="B90" s="41"/>
      <c r="C90" s="25" t="s">
        <v>140</v>
      </c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2" customHeight="1">
      <c r="A92" s="40"/>
      <c r="B92" s="41"/>
      <c r="C92" s="34" t="s">
        <v>16</v>
      </c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6.5" customHeight="1">
      <c r="A93" s="40"/>
      <c r="B93" s="41"/>
      <c r="C93" s="42"/>
      <c r="D93" s="42"/>
      <c r="E93" s="171" t="str">
        <f>E7</f>
        <v>Stavební úpravy bytu č. 11/9 ve 3.NP</v>
      </c>
      <c r="F93" s="34"/>
      <c r="G93" s="34"/>
      <c r="H93" s="34"/>
      <c r="I93" s="42"/>
      <c r="J93" s="42"/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1" customFormat="1" ht="12" customHeight="1">
      <c r="B94" s="23"/>
      <c r="C94" s="34" t="s">
        <v>112</v>
      </c>
      <c r="D94" s="24"/>
      <c r="E94" s="24"/>
      <c r="F94" s="24"/>
      <c r="G94" s="24"/>
      <c r="H94" s="24"/>
      <c r="I94" s="24"/>
      <c r="J94" s="24"/>
      <c r="K94" s="24"/>
      <c r="L94" s="22"/>
    </row>
    <row r="95" s="2" customFormat="1" ht="16.5" customHeight="1">
      <c r="A95" s="40"/>
      <c r="B95" s="41"/>
      <c r="C95" s="42"/>
      <c r="D95" s="42"/>
      <c r="E95" s="171" t="s">
        <v>113</v>
      </c>
      <c r="F95" s="42"/>
      <c r="G95" s="42"/>
      <c r="H95" s="42"/>
      <c r="I95" s="42"/>
      <c r="J95" s="42"/>
      <c r="K95" s="42"/>
      <c r="L95" s="14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2" customHeight="1">
      <c r="A96" s="40"/>
      <c r="B96" s="41"/>
      <c r="C96" s="34" t="s">
        <v>114</v>
      </c>
      <c r="D96" s="42"/>
      <c r="E96" s="42"/>
      <c r="F96" s="42"/>
      <c r="G96" s="42"/>
      <c r="H96" s="42"/>
      <c r="I96" s="42"/>
      <c r="J96" s="42"/>
      <c r="K96" s="42"/>
      <c r="L96" s="14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6.5" customHeight="1">
      <c r="A97" s="40"/>
      <c r="B97" s="41"/>
      <c r="C97" s="42"/>
      <c r="D97" s="42"/>
      <c r="E97" s="71" t="str">
        <f>E11</f>
        <v>SO-01.1 - Architektonicko stavební řešení</v>
      </c>
      <c r="F97" s="42"/>
      <c r="G97" s="42"/>
      <c r="H97" s="42"/>
      <c r="I97" s="42"/>
      <c r="J97" s="42"/>
      <c r="K97" s="42"/>
      <c r="L97" s="146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6.96" customHeight="1">
      <c r="A98" s="40"/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146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2" customHeight="1">
      <c r="A99" s="40"/>
      <c r="B99" s="41"/>
      <c r="C99" s="34" t="s">
        <v>21</v>
      </c>
      <c r="D99" s="42"/>
      <c r="E99" s="42"/>
      <c r="F99" s="29" t="str">
        <f>F14</f>
        <v>Staropramenná 547/9 Praha 5</v>
      </c>
      <c r="G99" s="42"/>
      <c r="H99" s="42"/>
      <c r="I99" s="34" t="s">
        <v>23</v>
      </c>
      <c r="J99" s="74" t="str">
        <f>IF(J14="","",J14)</f>
        <v>20. 1. 2025</v>
      </c>
      <c r="K99" s="42"/>
      <c r="L99" s="146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6.96" customHeight="1">
      <c r="A100" s="40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146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="2" customFormat="1" ht="15.15" customHeight="1">
      <c r="A101" s="40"/>
      <c r="B101" s="41"/>
      <c r="C101" s="34" t="s">
        <v>25</v>
      </c>
      <c r="D101" s="42"/>
      <c r="E101" s="42"/>
      <c r="F101" s="29" t="str">
        <f>E17</f>
        <v>Landscape4U s.r.o</v>
      </c>
      <c r="G101" s="42"/>
      <c r="H101" s="42"/>
      <c r="I101" s="34" t="s">
        <v>31</v>
      </c>
      <c r="J101" s="38" t="str">
        <f>E23</f>
        <v>Landscape4U s.r.o</v>
      </c>
      <c r="K101" s="42"/>
      <c r="L101" s="146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15.15" customHeight="1">
      <c r="A102" s="40"/>
      <c r="B102" s="41"/>
      <c r="C102" s="34" t="s">
        <v>29</v>
      </c>
      <c r="D102" s="42"/>
      <c r="E102" s="42"/>
      <c r="F102" s="29" t="str">
        <f>IF(E20="","",E20)</f>
        <v>Vyplň údaj</v>
      </c>
      <c r="G102" s="42"/>
      <c r="H102" s="42"/>
      <c r="I102" s="34" t="s">
        <v>33</v>
      </c>
      <c r="J102" s="38" t="str">
        <f>E26</f>
        <v>Toman Martin</v>
      </c>
      <c r="K102" s="42"/>
      <c r="L102" s="146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3" s="2" customFormat="1" ht="10.32" customHeight="1">
      <c r="A103" s="40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146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11" customFormat="1" ht="29.28" customHeight="1">
      <c r="A104" s="187"/>
      <c r="B104" s="188"/>
      <c r="C104" s="189" t="s">
        <v>141</v>
      </c>
      <c r="D104" s="190" t="s">
        <v>56</v>
      </c>
      <c r="E104" s="190" t="s">
        <v>52</v>
      </c>
      <c r="F104" s="190" t="s">
        <v>53</v>
      </c>
      <c r="G104" s="190" t="s">
        <v>142</v>
      </c>
      <c r="H104" s="190" t="s">
        <v>143</v>
      </c>
      <c r="I104" s="190" t="s">
        <v>144</v>
      </c>
      <c r="J104" s="190" t="s">
        <v>118</v>
      </c>
      <c r="K104" s="191" t="s">
        <v>145</v>
      </c>
      <c r="L104" s="192"/>
      <c r="M104" s="94" t="s">
        <v>19</v>
      </c>
      <c r="N104" s="95" t="s">
        <v>41</v>
      </c>
      <c r="O104" s="95" t="s">
        <v>146</v>
      </c>
      <c r="P104" s="95" t="s">
        <v>147</v>
      </c>
      <c r="Q104" s="95" t="s">
        <v>148</v>
      </c>
      <c r="R104" s="95" t="s">
        <v>149</v>
      </c>
      <c r="S104" s="95" t="s">
        <v>150</v>
      </c>
      <c r="T104" s="96" t="s">
        <v>151</v>
      </c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</row>
    <row r="105" s="2" customFormat="1" ht="22.8" customHeight="1">
      <c r="A105" s="40"/>
      <c r="B105" s="41"/>
      <c r="C105" s="101" t="s">
        <v>152</v>
      </c>
      <c r="D105" s="42"/>
      <c r="E105" s="42"/>
      <c r="F105" s="42"/>
      <c r="G105" s="42"/>
      <c r="H105" s="42"/>
      <c r="I105" s="42"/>
      <c r="J105" s="193">
        <f>BK105</f>
        <v>0</v>
      </c>
      <c r="K105" s="42"/>
      <c r="L105" s="46"/>
      <c r="M105" s="97"/>
      <c r="N105" s="194"/>
      <c r="O105" s="98"/>
      <c r="P105" s="195">
        <f>P106+P301+P574</f>
        <v>0</v>
      </c>
      <c r="Q105" s="98"/>
      <c r="R105" s="195">
        <f>R106+R301+R574</f>
        <v>11.14004156</v>
      </c>
      <c r="S105" s="98"/>
      <c r="T105" s="196">
        <f>T106+T301+T574</f>
        <v>8.6787391500000002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70</v>
      </c>
      <c r="AU105" s="19" t="s">
        <v>119</v>
      </c>
      <c r="BK105" s="197">
        <f>BK106+BK301+BK574</f>
        <v>0</v>
      </c>
    </row>
    <row r="106" s="12" customFormat="1" ht="25.92" customHeight="1">
      <c r="A106" s="12"/>
      <c r="B106" s="198"/>
      <c r="C106" s="199"/>
      <c r="D106" s="200" t="s">
        <v>70</v>
      </c>
      <c r="E106" s="201" t="s">
        <v>153</v>
      </c>
      <c r="F106" s="201" t="s">
        <v>154</v>
      </c>
      <c r="G106" s="199"/>
      <c r="H106" s="199"/>
      <c r="I106" s="202"/>
      <c r="J106" s="203">
        <f>BK106</f>
        <v>0</v>
      </c>
      <c r="K106" s="199"/>
      <c r="L106" s="204"/>
      <c r="M106" s="205"/>
      <c r="N106" s="206"/>
      <c r="O106" s="206"/>
      <c r="P106" s="207">
        <f>P107+P203+P287+P298</f>
        <v>0</v>
      </c>
      <c r="Q106" s="206"/>
      <c r="R106" s="207">
        <f>R107+R203+R287+R298</f>
        <v>5.83102725</v>
      </c>
      <c r="S106" s="206"/>
      <c r="T106" s="208">
        <f>T107+T203+T287+T298</f>
        <v>6.3224640000000001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9" t="s">
        <v>78</v>
      </c>
      <c r="AT106" s="210" t="s">
        <v>70</v>
      </c>
      <c r="AU106" s="210" t="s">
        <v>71</v>
      </c>
      <c r="AY106" s="209" t="s">
        <v>155</v>
      </c>
      <c r="BK106" s="211">
        <f>BK107+BK203+BK287+BK298</f>
        <v>0</v>
      </c>
    </row>
    <row r="107" s="12" customFormat="1" ht="22.8" customHeight="1">
      <c r="A107" s="12"/>
      <c r="B107" s="198"/>
      <c r="C107" s="199"/>
      <c r="D107" s="200" t="s">
        <v>70</v>
      </c>
      <c r="E107" s="212" t="s">
        <v>156</v>
      </c>
      <c r="F107" s="212" t="s">
        <v>157</v>
      </c>
      <c r="G107" s="199"/>
      <c r="H107" s="199"/>
      <c r="I107" s="202"/>
      <c r="J107" s="213">
        <f>BK107</f>
        <v>0</v>
      </c>
      <c r="K107" s="199"/>
      <c r="L107" s="204"/>
      <c r="M107" s="205"/>
      <c r="N107" s="206"/>
      <c r="O107" s="206"/>
      <c r="P107" s="207">
        <f>SUM(P108:P202)</f>
        <v>0</v>
      </c>
      <c r="Q107" s="206"/>
      <c r="R107" s="207">
        <f>SUM(R108:R202)</f>
        <v>5.7888560499999997</v>
      </c>
      <c r="S107" s="206"/>
      <c r="T107" s="208">
        <f>SUM(T108:T202)</f>
        <v>0.0012000000000000001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9" t="s">
        <v>78</v>
      </c>
      <c r="AT107" s="210" t="s">
        <v>70</v>
      </c>
      <c r="AU107" s="210" t="s">
        <v>78</v>
      </c>
      <c r="AY107" s="209" t="s">
        <v>155</v>
      </c>
      <c r="BK107" s="211">
        <f>SUM(BK108:BK202)</f>
        <v>0</v>
      </c>
    </row>
    <row r="108" s="2" customFormat="1" ht="24.15" customHeight="1">
      <c r="A108" s="40"/>
      <c r="B108" s="41"/>
      <c r="C108" s="214" t="s">
        <v>78</v>
      </c>
      <c r="D108" s="214" t="s">
        <v>158</v>
      </c>
      <c r="E108" s="215" t="s">
        <v>159</v>
      </c>
      <c r="F108" s="216" t="s">
        <v>160</v>
      </c>
      <c r="G108" s="217" t="s">
        <v>161</v>
      </c>
      <c r="H108" s="218">
        <v>86.5</v>
      </c>
      <c r="I108" s="219"/>
      <c r="J108" s="220">
        <f>ROUND(I108*H108,2)</f>
        <v>0</v>
      </c>
      <c r="K108" s="216" t="s">
        <v>162</v>
      </c>
      <c r="L108" s="46"/>
      <c r="M108" s="221" t="s">
        <v>19</v>
      </c>
      <c r="N108" s="222" t="s">
        <v>43</v>
      </c>
      <c r="O108" s="86"/>
      <c r="P108" s="223">
        <f>O108*H108</f>
        <v>0</v>
      </c>
      <c r="Q108" s="223">
        <v>0.00025999999999999998</v>
      </c>
      <c r="R108" s="223">
        <f>Q108*H108</f>
        <v>0.02249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163</v>
      </c>
      <c r="AT108" s="225" t="s">
        <v>158</v>
      </c>
      <c r="AU108" s="225" t="s">
        <v>84</v>
      </c>
      <c r="AY108" s="19" t="s">
        <v>155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84</v>
      </c>
      <c r="BK108" s="226">
        <f>ROUND(I108*H108,2)</f>
        <v>0</v>
      </c>
      <c r="BL108" s="19" t="s">
        <v>163</v>
      </c>
      <c r="BM108" s="225" t="s">
        <v>164</v>
      </c>
    </row>
    <row r="109" s="2" customFormat="1">
      <c r="A109" s="40"/>
      <c r="B109" s="41"/>
      <c r="C109" s="42"/>
      <c r="D109" s="227" t="s">
        <v>165</v>
      </c>
      <c r="E109" s="42"/>
      <c r="F109" s="228" t="s">
        <v>166</v>
      </c>
      <c r="G109" s="42"/>
      <c r="H109" s="42"/>
      <c r="I109" s="229"/>
      <c r="J109" s="42"/>
      <c r="K109" s="42"/>
      <c r="L109" s="46"/>
      <c r="M109" s="230"/>
      <c r="N109" s="231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165</v>
      </c>
      <c r="AU109" s="19" t="s">
        <v>84</v>
      </c>
    </row>
    <row r="110" s="13" customFormat="1">
      <c r="A110" s="13"/>
      <c r="B110" s="232"/>
      <c r="C110" s="233"/>
      <c r="D110" s="234" t="s">
        <v>167</v>
      </c>
      <c r="E110" s="235" t="s">
        <v>19</v>
      </c>
      <c r="F110" s="236" t="s">
        <v>168</v>
      </c>
      <c r="G110" s="233"/>
      <c r="H110" s="235" t="s">
        <v>19</v>
      </c>
      <c r="I110" s="237"/>
      <c r="J110" s="233"/>
      <c r="K110" s="233"/>
      <c r="L110" s="238"/>
      <c r="M110" s="239"/>
      <c r="N110" s="240"/>
      <c r="O110" s="240"/>
      <c r="P110" s="240"/>
      <c r="Q110" s="240"/>
      <c r="R110" s="240"/>
      <c r="S110" s="240"/>
      <c r="T110" s="24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2" t="s">
        <v>167</v>
      </c>
      <c r="AU110" s="242" t="s">
        <v>84</v>
      </c>
      <c r="AV110" s="13" t="s">
        <v>78</v>
      </c>
      <c r="AW110" s="13" t="s">
        <v>32</v>
      </c>
      <c r="AX110" s="13" t="s">
        <v>71</v>
      </c>
      <c r="AY110" s="242" t="s">
        <v>155</v>
      </c>
    </row>
    <row r="111" s="14" customFormat="1">
      <c r="A111" s="14"/>
      <c r="B111" s="243"/>
      <c r="C111" s="244"/>
      <c r="D111" s="234" t="s">
        <v>167</v>
      </c>
      <c r="E111" s="245" t="s">
        <v>19</v>
      </c>
      <c r="F111" s="246" t="s">
        <v>169</v>
      </c>
      <c r="G111" s="244"/>
      <c r="H111" s="247">
        <v>43.25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167</v>
      </c>
      <c r="AU111" s="253" t="s">
        <v>84</v>
      </c>
      <c r="AV111" s="14" t="s">
        <v>84</v>
      </c>
      <c r="AW111" s="14" t="s">
        <v>32</v>
      </c>
      <c r="AX111" s="14" t="s">
        <v>71</v>
      </c>
      <c r="AY111" s="253" t="s">
        <v>155</v>
      </c>
    </row>
    <row r="112" s="13" customFormat="1">
      <c r="A112" s="13"/>
      <c r="B112" s="232"/>
      <c r="C112" s="233"/>
      <c r="D112" s="234" t="s">
        <v>167</v>
      </c>
      <c r="E112" s="235" t="s">
        <v>19</v>
      </c>
      <c r="F112" s="236" t="s">
        <v>170</v>
      </c>
      <c r="G112" s="233"/>
      <c r="H112" s="235" t="s">
        <v>19</v>
      </c>
      <c r="I112" s="237"/>
      <c r="J112" s="233"/>
      <c r="K112" s="233"/>
      <c r="L112" s="238"/>
      <c r="M112" s="239"/>
      <c r="N112" s="240"/>
      <c r="O112" s="240"/>
      <c r="P112" s="240"/>
      <c r="Q112" s="240"/>
      <c r="R112" s="240"/>
      <c r="S112" s="240"/>
      <c r="T112" s="24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2" t="s">
        <v>167</v>
      </c>
      <c r="AU112" s="242" t="s">
        <v>84</v>
      </c>
      <c r="AV112" s="13" t="s">
        <v>78</v>
      </c>
      <c r="AW112" s="13" t="s">
        <v>32</v>
      </c>
      <c r="AX112" s="13" t="s">
        <v>71</v>
      </c>
      <c r="AY112" s="242" t="s">
        <v>155</v>
      </c>
    </row>
    <row r="113" s="14" customFormat="1">
      <c r="A113" s="14"/>
      <c r="B113" s="243"/>
      <c r="C113" s="244"/>
      <c r="D113" s="234" t="s">
        <v>167</v>
      </c>
      <c r="E113" s="245" t="s">
        <v>19</v>
      </c>
      <c r="F113" s="246" t="s">
        <v>169</v>
      </c>
      <c r="G113" s="244"/>
      <c r="H113" s="247">
        <v>43.25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167</v>
      </c>
      <c r="AU113" s="253" t="s">
        <v>84</v>
      </c>
      <c r="AV113" s="14" t="s">
        <v>84</v>
      </c>
      <c r="AW113" s="14" t="s">
        <v>32</v>
      </c>
      <c r="AX113" s="14" t="s">
        <v>71</v>
      </c>
      <c r="AY113" s="253" t="s">
        <v>155</v>
      </c>
    </row>
    <row r="114" s="15" customFormat="1">
      <c r="A114" s="15"/>
      <c r="B114" s="254"/>
      <c r="C114" s="255"/>
      <c r="D114" s="234" t="s">
        <v>167</v>
      </c>
      <c r="E114" s="256" t="s">
        <v>19</v>
      </c>
      <c r="F114" s="257" t="s">
        <v>171</v>
      </c>
      <c r="G114" s="255"/>
      <c r="H114" s="258">
        <v>86.5</v>
      </c>
      <c r="I114" s="259"/>
      <c r="J114" s="255"/>
      <c r="K114" s="255"/>
      <c r="L114" s="260"/>
      <c r="M114" s="261"/>
      <c r="N114" s="262"/>
      <c r="O114" s="262"/>
      <c r="P114" s="262"/>
      <c r="Q114" s="262"/>
      <c r="R114" s="262"/>
      <c r="S114" s="262"/>
      <c r="T114" s="263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4" t="s">
        <v>167</v>
      </c>
      <c r="AU114" s="264" t="s">
        <v>84</v>
      </c>
      <c r="AV114" s="15" t="s">
        <v>163</v>
      </c>
      <c r="AW114" s="15" t="s">
        <v>32</v>
      </c>
      <c r="AX114" s="15" t="s">
        <v>78</v>
      </c>
      <c r="AY114" s="264" t="s">
        <v>155</v>
      </c>
    </row>
    <row r="115" s="2" customFormat="1" ht="37.8" customHeight="1">
      <c r="A115" s="40"/>
      <c r="B115" s="41"/>
      <c r="C115" s="214" t="s">
        <v>84</v>
      </c>
      <c r="D115" s="214" t="s">
        <v>158</v>
      </c>
      <c r="E115" s="215" t="s">
        <v>172</v>
      </c>
      <c r="F115" s="216" t="s">
        <v>173</v>
      </c>
      <c r="G115" s="217" t="s">
        <v>161</v>
      </c>
      <c r="H115" s="218">
        <v>43.25</v>
      </c>
      <c r="I115" s="219"/>
      <c r="J115" s="220">
        <f>ROUND(I115*H115,2)</f>
        <v>0</v>
      </c>
      <c r="K115" s="216" t="s">
        <v>162</v>
      </c>
      <c r="L115" s="46"/>
      <c r="M115" s="221" t="s">
        <v>19</v>
      </c>
      <c r="N115" s="222" t="s">
        <v>43</v>
      </c>
      <c r="O115" s="86"/>
      <c r="P115" s="223">
        <f>O115*H115</f>
        <v>0</v>
      </c>
      <c r="Q115" s="223">
        <v>0.0043800000000000002</v>
      </c>
      <c r="R115" s="223">
        <f>Q115*H115</f>
        <v>0.18943500000000002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163</v>
      </c>
      <c r="AT115" s="225" t="s">
        <v>158</v>
      </c>
      <c r="AU115" s="225" t="s">
        <v>84</v>
      </c>
      <c r="AY115" s="19" t="s">
        <v>155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84</v>
      </c>
      <c r="BK115" s="226">
        <f>ROUND(I115*H115,2)</f>
        <v>0</v>
      </c>
      <c r="BL115" s="19" t="s">
        <v>163</v>
      </c>
      <c r="BM115" s="225" t="s">
        <v>174</v>
      </c>
    </row>
    <row r="116" s="2" customFormat="1">
      <c r="A116" s="40"/>
      <c r="B116" s="41"/>
      <c r="C116" s="42"/>
      <c r="D116" s="227" t="s">
        <v>165</v>
      </c>
      <c r="E116" s="42"/>
      <c r="F116" s="228" t="s">
        <v>175</v>
      </c>
      <c r="G116" s="42"/>
      <c r="H116" s="42"/>
      <c r="I116" s="229"/>
      <c r="J116" s="42"/>
      <c r="K116" s="42"/>
      <c r="L116" s="46"/>
      <c r="M116" s="230"/>
      <c r="N116" s="231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165</v>
      </c>
      <c r="AU116" s="19" t="s">
        <v>84</v>
      </c>
    </row>
    <row r="117" s="14" customFormat="1">
      <c r="A117" s="14"/>
      <c r="B117" s="243"/>
      <c r="C117" s="244"/>
      <c r="D117" s="234" t="s">
        <v>167</v>
      </c>
      <c r="E117" s="245" t="s">
        <v>19</v>
      </c>
      <c r="F117" s="246" t="s">
        <v>169</v>
      </c>
      <c r="G117" s="244"/>
      <c r="H117" s="247">
        <v>43.25</v>
      </c>
      <c r="I117" s="248"/>
      <c r="J117" s="244"/>
      <c r="K117" s="244"/>
      <c r="L117" s="249"/>
      <c r="M117" s="250"/>
      <c r="N117" s="251"/>
      <c r="O117" s="251"/>
      <c r="P117" s="251"/>
      <c r="Q117" s="251"/>
      <c r="R117" s="251"/>
      <c r="S117" s="251"/>
      <c r="T117" s="252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3" t="s">
        <v>167</v>
      </c>
      <c r="AU117" s="253" t="s">
        <v>84</v>
      </c>
      <c r="AV117" s="14" t="s">
        <v>84</v>
      </c>
      <c r="AW117" s="14" t="s">
        <v>32</v>
      </c>
      <c r="AX117" s="14" t="s">
        <v>71</v>
      </c>
      <c r="AY117" s="253" t="s">
        <v>155</v>
      </c>
    </row>
    <row r="118" s="15" customFormat="1">
      <c r="A118" s="15"/>
      <c r="B118" s="254"/>
      <c r="C118" s="255"/>
      <c r="D118" s="234" t="s">
        <v>167</v>
      </c>
      <c r="E118" s="256" t="s">
        <v>19</v>
      </c>
      <c r="F118" s="257" t="s">
        <v>171</v>
      </c>
      <c r="G118" s="255"/>
      <c r="H118" s="258">
        <v>43.25</v>
      </c>
      <c r="I118" s="259"/>
      <c r="J118" s="255"/>
      <c r="K118" s="255"/>
      <c r="L118" s="260"/>
      <c r="M118" s="261"/>
      <c r="N118" s="262"/>
      <c r="O118" s="262"/>
      <c r="P118" s="262"/>
      <c r="Q118" s="262"/>
      <c r="R118" s="262"/>
      <c r="S118" s="262"/>
      <c r="T118" s="263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64" t="s">
        <v>167</v>
      </c>
      <c r="AU118" s="264" t="s">
        <v>84</v>
      </c>
      <c r="AV118" s="15" t="s">
        <v>163</v>
      </c>
      <c r="AW118" s="15" t="s">
        <v>32</v>
      </c>
      <c r="AX118" s="15" t="s">
        <v>78</v>
      </c>
      <c r="AY118" s="264" t="s">
        <v>155</v>
      </c>
    </row>
    <row r="119" s="2" customFormat="1" ht="24.15" customHeight="1">
      <c r="A119" s="40"/>
      <c r="B119" s="41"/>
      <c r="C119" s="214" t="s">
        <v>176</v>
      </c>
      <c r="D119" s="214" t="s">
        <v>158</v>
      </c>
      <c r="E119" s="215" t="s">
        <v>177</v>
      </c>
      <c r="F119" s="216" t="s">
        <v>178</v>
      </c>
      <c r="G119" s="217" t="s">
        <v>161</v>
      </c>
      <c r="H119" s="218">
        <v>43.25</v>
      </c>
      <c r="I119" s="219"/>
      <c r="J119" s="220">
        <f>ROUND(I119*H119,2)</f>
        <v>0</v>
      </c>
      <c r="K119" s="216" t="s">
        <v>162</v>
      </c>
      <c r="L119" s="46"/>
      <c r="M119" s="221" t="s">
        <v>19</v>
      </c>
      <c r="N119" s="222" t="s">
        <v>43</v>
      </c>
      <c r="O119" s="86"/>
      <c r="P119" s="223">
        <f>O119*H119</f>
        <v>0</v>
      </c>
      <c r="Q119" s="223">
        <v>0.0030000000000000001</v>
      </c>
      <c r="R119" s="223">
        <f>Q119*H119</f>
        <v>0.12975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163</v>
      </c>
      <c r="AT119" s="225" t="s">
        <v>158</v>
      </c>
      <c r="AU119" s="225" t="s">
        <v>84</v>
      </c>
      <c r="AY119" s="19" t="s">
        <v>155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84</v>
      </c>
      <c r="BK119" s="226">
        <f>ROUND(I119*H119,2)</f>
        <v>0</v>
      </c>
      <c r="BL119" s="19" t="s">
        <v>163</v>
      </c>
      <c r="BM119" s="225" t="s">
        <v>179</v>
      </c>
    </row>
    <row r="120" s="2" customFormat="1">
      <c r="A120" s="40"/>
      <c r="B120" s="41"/>
      <c r="C120" s="42"/>
      <c r="D120" s="227" t="s">
        <v>165</v>
      </c>
      <c r="E120" s="42"/>
      <c r="F120" s="228" t="s">
        <v>180</v>
      </c>
      <c r="G120" s="42"/>
      <c r="H120" s="42"/>
      <c r="I120" s="229"/>
      <c r="J120" s="42"/>
      <c r="K120" s="42"/>
      <c r="L120" s="46"/>
      <c r="M120" s="230"/>
      <c r="N120" s="231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165</v>
      </c>
      <c r="AU120" s="19" t="s">
        <v>84</v>
      </c>
    </row>
    <row r="121" s="14" customFormat="1">
      <c r="A121" s="14"/>
      <c r="B121" s="243"/>
      <c r="C121" s="244"/>
      <c r="D121" s="234" t="s">
        <v>167</v>
      </c>
      <c r="E121" s="245" t="s">
        <v>19</v>
      </c>
      <c r="F121" s="246" t="s">
        <v>169</v>
      </c>
      <c r="G121" s="244"/>
      <c r="H121" s="247">
        <v>43.25</v>
      </c>
      <c r="I121" s="248"/>
      <c r="J121" s="244"/>
      <c r="K121" s="244"/>
      <c r="L121" s="249"/>
      <c r="M121" s="250"/>
      <c r="N121" s="251"/>
      <c r="O121" s="251"/>
      <c r="P121" s="251"/>
      <c r="Q121" s="251"/>
      <c r="R121" s="251"/>
      <c r="S121" s="251"/>
      <c r="T121" s="252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3" t="s">
        <v>167</v>
      </c>
      <c r="AU121" s="253" t="s">
        <v>84</v>
      </c>
      <c r="AV121" s="14" t="s">
        <v>84</v>
      </c>
      <c r="AW121" s="14" t="s">
        <v>32</v>
      </c>
      <c r="AX121" s="14" t="s">
        <v>71</v>
      </c>
      <c r="AY121" s="253" t="s">
        <v>155</v>
      </c>
    </row>
    <row r="122" s="15" customFormat="1">
      <c r="A122" s="15"/>
      <c r="B122" s="254"/>
      <c r="C122" s="255"/>
      <c r="D122" s="234" t="s">
        <v>167</v>
      </c>
      <c r="E122" s="256" t="s">
        <v>19</v>
      </c>
      <c r="F122" s="257" t="s">
        <v>171</v>
      </c>
      <c r="G122" s="255"/>
      <c r="H122" s="258">
        <v>43.25</v>
      </c>
      <c r="I122" s="259"/>
      <c r="J122" s="255"/>
      <c r="K122" s="255"/>
      <c r="L122" s="260"/>
      <c r="M122" s="261"/>
      <c r="N122" s="262"/>
      <c r="O122" s="262"/>
      <c r="P122" s="262"/>
      <c r="Q122" s="262"/>
      <c r="R122" s="262"/>
      <c r="S122" s="262"/>
      <c r="T122" s="263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4" t="s">
        <v>167</v>
      </c>
      <c r="AU122" s="264" t="s">
        <v>84</v>
      </c>
      <c r="AV122" s="15" t="s">
        <v>163</v>
      </c>
      <c r="AW122" s="15" t="s">
        <v>32</v>
      </c>
      <c r="AX122" s="15" t="s">
        <v>78</v>
      </c>
      <c r="AY122" s="264" t="s">
        <v>155</v>
      </c>
    </row>
    <row r="123" s="2" customFormat="1" ht="37.8" customHeight="1">
      <c r="A123" s="40"/>
      <c r="B123" s="41"/>
      <c r="C123" s="214" t="s">
        <v>163</v>
      </c>
      <c r="D123" s="214" t="s">
        <v>158</v>
      </c>
      <c r="E123" s="215" t="s">
        <v>181</v>
      </c>
      <c r="F123" s="216" t="s">
        <v>182</v>
      </c>
      <c r="G123" s="217" t="s">
        <v>161</v>
      </c>
      <c r="H123" s="218">
        <v>43.25</v>
      </c>
      <c r="I123" s="219"/>
      <c r="J123" s="220">
        <f>ROUND(I123*H123,2)</f>
        <v>0</v>
      </c>
      <c r="K123" s="216" t="s">
        <v>162</v>
      </c>
      <c r="L123" s="46"/>
      <c r="M123" s="221" t="s">
        <v>19</v>
      </c>
      <c r="N123" s="222" t="s">
        <v>43</v>
      </c>
      <c r="O123" s="86"/>
      <c r="P123" s="223">
        <f>O123*H123</f>
        <v>0</v>
      </c>
      <c r="Q123" s="223">
        <v>0.0178</v>
      </c>
      <c r="R123" s="223">
        <f>Q123*H123</f>
        <v>0.76985000000000003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163</v>
      </c>
      <c r="AT123" s="225" t="s">
        <v>158</v>
      </c>
      <c r="AU123" s="225" t="s">
        <v>84</v>
      </c>
      <c r="AY123" s="19" t="s">
        <v>155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84</v>
      </c>
      <c r="BK123" s="226">
        <f>ROUND(I123*H123,2)</f>
        <v>0</v>
      </c>
      <c r="BL123" s="19" t="s">
        <v>163</v>
      </c>
      <c r="BM123" s="225" t="s">
        <v>183</v>
      </c>
    </row>
    <row r="124" s="2" customFormat="1">
      <c r="A124" s="40"/>
      <c r="B124" s="41"/>
      <c r="C124" s="42"/>
      <c r="D124" s="227" t="s">
        <v>165</v>
      </c>
      <c r="E124" s="42"/>
      <c r="F124" s="228" t="s">
        <v>184</v>
      </c>
      <c r="G124" s="42"/>
      <c r="H124" s="42"/>
      <c r="I124" s="229"/>
      <c r="J124" s="42"/>
      <c r="K124" s="42"/>
      <c r="L124" s="46"/>
      <c r="M124" s="230"/>
      <c r="N124" s="231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165</v>
      </c>
      <c r="AU124" s="19" t="s">
        <v>84</v>
      </c>
    </row>
    <row r="125" s="14" customFormat="1">
      <c r="A125" s="14"/>
      <c r="B125" s="243"/>
      <c r="C125" s="244"/>
      <c r="D125" s="234" t="s">
        <v>167</v>
      </c>
      <c r="E125" s="245" t="s">
        <v>19</v>
      </c>
      <c r="F125" s="246" t="s">
        <v>185</v>
      </c>
      <c r="G125" s="244"/>
      <c r="H125" s="247">
        <v>28.329999999999998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167</v>
      </c>
      <c r="AU125" s="253" t="s">
        <v>84</v>
      </c>
      <c r="AV125" s="14" t="s">
        <v>84</v>
      </c>
      <c r="AW125" s="14" t="s">
        <v>32</v>
      </c>
      <c r="AX125" s="14" t="s">
        <v>71</v>
      </c>
      <c r="AY125" s="253" t="s">
        <v>155</v>
      </c>
    </row>
    <row r="126" s="14" customFormat="1">
      <c r="A126" s="14"/>
      <c r="B126" s="243"/>
      <c r="C126" s="244"/>
      <c r="D126" s="234" t="s">
        <v>167</v>
      </c>
      <c r="E126" s="245" t="s">
        <v>19</v>
      </c>
      <c r="F126" s="246" t="s">
        <v>186</v>
      </c>
      <c r="G126" s="244"/>
      <c r="H126" s="247">
        <v>12.560000000000001</v>
      </c>
      <c r="I126" s="248"/>
      <c r="J126" s="244"/>
      <c r="K126" s="244"/>
      <c r="L126" s="249"/>
      <c r="M126" s="250"/>
      <c r="N126" s="251"/>
      <c r="O126" s="251"/>
      <c r="P126" s="251"/>
      <c r="Q126" s="251"/>
      <c r="R126" s="251"/>
      <c r="S126" s="251"/>
      <c r="T126" s="25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3" t="s">
        <v>167</v>
      </c>
      <c r="AU126" s="253" t="s">
        <v>84</v>
      </c>
      <c r="AV126" s="14" t="s">
        <v>84</v>
      </c>
      <c r="AW126" s="14" t="s">
        <v>32</v>
      </c>
      <c r="AX126" s="14" t="s">
        <v>71</v>
      </c>
      <c r="AY126" s="253" t="s">
        <v>155</v>
      </c>
    </row>
    <row r="127" s="14" customFormat="1">
      <c r="A127" s="14"/>
      <c r="B127" s="243"/>
      <c r="C127" s="244"/>
      <c r="D127" s="234" t="s">
        <v>167</v>
      </c>
      <c r="E127" s="245" t="s">
        <v>19</v>
      </c>
      <c r="F127" s="246" t="s">
        <v>187</v>
      </c>
      <c r="G127" s="244"/>
      <c r="H127" s="247">
        <v>2.3599999999999999</v>
      </c>
      <c r="I127" s="248"/>
      <c r="J127" s="244"/>
      <c r="K127" s="244"/>
      <c r="L127" s="249"/>
      <c r="M127" s="250"/>
      <c r="N127" s="251"/>
      <c r="O127" s="251"/>
      <c r="P127" s="251"/>
      <c r="Q127" s="251"/>
      <c r="R127" s="251"/>
      <c r="S127" s="251"/>
      <c r="T127" s="25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3" t="s">
        <v>167</v>
      </c>
      <c r="AU127" s="253" t="s">
        <v>84</v>
      </c>
      <c r="AV127" s="14" t="s">
        <v>84</v>
      </c>
      <c r="AW127" s="14" t="s">
        <v>32</v>
      </c>
      <c r="AX127" s="14" t="s">
        <v>71</v>
      </c>
      <c r="AY127" s="253" t="s">
        <v>155</v>
      </c>
    </row>
    <row r="128" s="15" customFormat="1">
      <c r="A128" s="15"/>
      <c r="B128" s="254"/>
      <c r="C128" s="255"/>
      <c r="D128" s="234" t="s">
        <v>167</v>
      </c>
      <c r="E128" s="256" t="s">
        <v>19</v>
      </c>
      <c r="F128" s="257" t="s">
        <v>171</v>
      </c>
      <c r="G128" s="255"/>
      <c r="H128" s="258">
        <v>43.25</v>
      </c>
      <c r="I128" s="259"/>
      <c r="J128" s="255"/>
      <c r="K128" s="255"/>
      <c r="L128" s="260"/>
      <c r="M128" s="261"/>
      <c r="N128" s="262"/>
      <c r="O128" s="262"/>
      <c r="P128" s="262"/>
      <c r="Q128" s="262"/>
      <c r="R128" s="262"/>
      <c r="S128" s="262"/>
      <c r="T128" s="263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4" t="s">
        <v>167</v>
      </c>
      <c r="AU128" s="264" t="s">
        <v>84</v>
      </c>
      <c r="AV128" s="15" t="s">
        <v>163</v>
      </c>
      <c r="AW128" s="15" t="s">
        <v>32</v>
      </c>
      <c r="AX128" s="15" t="s">
        <v>78</v>
      </c>
      <c r="AY128" s="264" t="s">
        <v>155</v>
      </c>
    </row>
    <row r="129" s="2" customFormat="1" ht="33" customHeight="1">
      <c r="A129" s="40"/>
      <c r="B129" s="41"/>
      <c r="C129" s="214" t="s">
        <v>188</v>
      </c>
      <c r="D129" s="214" t="s">
        <v>158</v>
      </c>
      <c r="E129" s="215" t="s">
        <v>189</v>
      </c>
      <c r="F129" s="216" t="s">
        <v>190</v>
      </c>
      <c r="G129" s="217" t="s">
        <v>161</v>
      </c>
      <c r="H129" s="218">
        <v>26.614999999999998</v>
      </c>
      <c r="I129" s="219"/>
      <c r="J129" s="220">
        <f>ROUND(I129*H129,2)</f>
        <v>0</v>
      </c>
      <c r="K129" s="216" t="s">
        <v>162</v>
      </c>
      <c r="L129" s="46"/>
      <c r="M129" s="221" t="s">
        <v>19</v>
      </c>
      <c r="N129" s="222" t="s">
        <v>43</v>
      </c>
      <c r="O129" s="86"/>
      <c r="P129" s="223">
        <f>O129*H129</f>
        <v>0</v>
      </c>
      <c r="Q129" s="223">
        <v>0.0073499999999999998</v>
      </c>
      <c r="R129" s="223">
        <f>Q129*H129</f>
        <v>0.19562025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163</v>
      </c>
      <c r="AT129" s="225" t="s">
        <v>158</v>
      </c>
      <c r="AU129" s="225" t="s">
        <v>84</v>
      </c>
      <c r="AY129" s="19" t="s">
        <v>155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84</v>
      </c>
      <c r="BK129" s="226">
        <f>ROUND(I129*H129,2)</f>
        <v>0</v>
      </c>
      <c r="BL129" s="19" t="s">
        <v>163</v>
      </c>
      <c r="BM129" s="225" t="s">
        <v>191</v>
      </c>
    </row>
    <row r="130" s="2" customFormat="1">
      <c r="A130" s="40"/>
      <c r="B130" s="41"/>
      <c r="C130" s="42"/>
      <c r="D130" s="227" t="s">
        <v>165</v>
      </c>
      <c r="E130" s="42"/>
      <c r="F130" s="228" t="s">
        <v>192</v>
      </c>
      <c r="G130" s="42"/>
      <c r="H130" s="42"/>
      <c r="I130" s="229"/>
      <c r="J130" s="42"/>
      <c r="K130" s="42"/>
      <c r="L130" s="46"/>
      <c r="M130" s="230"/>
      <c r="N130" s="231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165</v>
      </c>
      <c r="AU130" s="19" t="s">
        <v>84</v>
      </c>
    </row>
    <row r="131" s="13" customFormat="1">
      <c r="A131" s="13"/>
      <c r="B131" s="232"/>
      <c r="C131" s="233"/>
      <c r="D131" s="234" t="s">
        <v>167</v>
      </c>
      <c r="E131" s="235" t="s">
        <v>19</v>
      </c>
      <c r="F131" s="236" t="s">
        <v>193</v>
      </c>
      <c r="G131" s="233"/>
      <c r="H131" s="235" t="s">
        <v>19</v>
      </c>
      <c r="I131" s="237"/>
      <c r="J131" s="233"/>
      <c r="K131" s="233"/>
      <c r="L131" s="238"/>
      <c r="M131" s="239"/>
      <c r="N131" s="240"/>
      <c r="O131" s="240"/>
      <c r="P131" s="240"/>
      <c r="Q131" s="240"/>
      <c r="R131" s="240"/>
      <c r="S131" s="240"/>
      <c r="T131" s="24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2" t="s">
        <v>167</v>
      </c>
      <c r="AU131" s="242" t="s">
        <v>84</v>
      </c>
      <c r="AV131" s="13" t="s">
        <v>78</v>
      </c>
      <c r="AW131" s="13" t="s">
        <v>32</v>
      </c>
      <c r="AX131" s="13" t="s">
        <v>71</v>
      </c>
      <c r="AY131" s="242" t="s">
        <v>155</v>
      </c>
    </row>
    <row r="132" s="14" customFormat="1">
      <c r="A132" s="14"/>
      <c r="B132" s="243"/>
      <c r="C132" s="244"/>
      <c r="D132" s="234" t="s">
        <v>167</v>
      </c>
      <c r="E132" s="245" t="s">
        <v>19</v>
      </c>
      <c r="F132" s="246" t="s">
        <v>194</v>
      </c>
      <c r="G132" s="244"/>
      <c r="H132" s="247">
        <v>26.614999999999998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167</v>
      </c>
      <c r="AU132" s="253" t="s">
        <v>84</v>
      </c>
      <c r="AV132" s="14" t="s">
        <v>84</v>
      </c>
      <c r="AW132" s="14" t="s">
        <v>32</v>
      </c>
      <c r="AX132" s="14" t="s">
        <v>71</v>
      </c>
      <c r="AY132" s="253" t="s">
        <v>155</v>
      </c>
    </row>
    <row r="133" s="15" customFormat="1">
      <c r="A133" s="15"/>
      <c r="B133" s="254"/>
      <c r="C133" s="255"/>
      <c r="D133" s="234" t="s">
        <v>167</v>
      </c>
      <c r="E133" s="256" t="s">
        <v>19</v>
      </c>
      <c r="F133" s="257" t="s">
        <v>171</v>
      </c>
      <c r="G133" s="255"/>
      <c r="H133" s="258">
        <v>26.614999999999998</v>
      </c>
      <c r="I133" s="259"/>
      <c r="J133" s="255"/>
      <c r="K133" s="255"/>
      <c r="L133" s="260"/>
      <c r="M133" s="261"/>
      <c r="N133" s="262"/>
      <c r="O133" s="262"/>
      <c r="P133" s="262"/>
      <c r="Q133" s="262"/>
      <c r="R133" s="262"/>
      <c r="S133" s="262"/>
      <c r="T133" s="263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4" t="s">
        <v>167</v>
      </c>
      <c r="AU133" s="264" t="s">
        <v>84</v>
      </c>
      <c r="AV133" s="15" t="s">
        <v>163</v>
      </c>
      <c r="AW133" s="15" t="s">
        <v>32</v>
      </c>
      <c r="AX133" s="15" t="s">
        <v>78</v>
      </c>
      <c r="AY133" s="264" t="s">
        <v>155</v>
      </c>
    </row>
    <row r="134" s="2" customFormat="1" ht="24.15" customHeight="1">
      <c r="A134" s="40"/>
      <c r="B134" s="41"/>
      <c r="C134" s="214" t="s">
        <v>156</v>
      </c>
      <c r="D134" s="214" t="s">
        <v>158</v>
      </c>
      <c r="E134" s="215" t="s">
        <v>195</v>
      </c>
      <c r="F134" s="216" t="s">
        <v>196</v>
      </c>
      <c r="G134" s="217" t="s">
        <v>161</v>
      </c>
      <c r="H134" s="218">
        <v>253.744</v>
      </c>
      <c r="I134" s="219"/>
      <c r="J134" s="220">
        <f>ROUND(I134*H134,2)</f>
        <v>0</v>
      </c>
      <c r="K134" s="216" t="s">
        <v>162</v>
      </c>
      <c r="L134" s="46"/>
      <c r="M134" s="221" t="s">
        <v>19</v>
      </c>
      <c r="N134" s="222" t="s">
        <v>43</v>
      </c>
      <c r="O134" s="86"/>
      <c r="P134" s="223">
        <f>O134*H134</f>
        <v>0</v>
      </c>
      <c r="Q134" s="223">
        <v>0.00025999999999999998</v>
      </c>
      <c r="R134" s="223">
        <f>Q134*H134</f>
        <v>0.065973439999999994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163</v>
      </c>
      <c r="AT134" s="225" t="s">
        <v>158</v>
      </c>
      <c r="AU134" s="225" t="s">
        <v>84</v>
      </c>
      <c r="AY134" s="19" t="s">
        <v>155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84</v>
      </c>
      <c r="BK134" s="226">
        <f>ROUND(I134*H134,2)</f>
        <v>0</v>
      </c>
      <c r="BL134" s="19" t="s">
        <v>163</v>
      </c>
      <c r="BM134" s="225" t="s">
        <v>197</v>
      </c>
    </row>
    <row r="135" s="2" customFormat="1">
      <c r="A135" s="40"/>
      <c r="B135" s="41"/>
      <c r="C135" s="42"/>
      <c r="D135" s="227" t="s">
        <v>165</v>
      </c>
      <c r="E135" s="42"/>
      <c r="F135" s="228" t="s">
        <v>198</v>
      </c>
      <c r="G135" s="42"/>
      <c r="H135" s="42"/>
      <c r="I135" s="229"/>
      <c r="J135" s="42"/>
      <c r="K135" s="42"/>
      <c r="L135" s="46"/>
      <c r="M135" s="230"/>
      <c r="N135" s="231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165</v>
      </c>
      <c r="AU135" s="19" t="s">
        <v>84</v>
      </c>
    </row>
    <row r="136" s="13" customFormat="1">
      <c r="A136" s="13"/>
      <c r="B136" s="232"/>
      <c r="C136" s="233"/>
      <c r="D136" s="234" t="s">
        <v>167</v>
      </c>
      <c r="E136" s="235" t="s">
        <v>19</v>
      </c>
      <c r="F136" s="236" t="s">
        <v>168</v>
      </c>
      <c r="G136" s="233"/>
      <c r="H136" s="235" t="s">
        <v>19</v>
      </c>
      <c r="I136" s="237"/>
      <c r="J136" s="233"/>
      <c r="K136" s="233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167</v>
      </c>
      <c r="AU136" s="242" t="s">
        <v>84</v>
      </c>
      <c r="AV136" s="13" t="s">
        <v>78</v>
      </c>
      <c r="AW136" s="13" t="s">
        <v>32</v>
      </c>
      <c r="AX136" s="13" t="s">
        <v>71</v>
      </c>
      <c r="AY136" s="242" t="s">
        <v>155</v>
      </c>
    </row>
    <row r="137" s="14" customFormat="1">
      <c r="A137" s="14"/>
      <c r="B137" s="243"/>
      <c r="C137" s="244"/>
      <c r="D137" s="234" t="s">
        <v>167</v>
      </c>
      <c r="E137" s="245" t="s">
        <v>19</v>
      </c>
      <c r="F137" s="246" t="s">
        <v>199</v>
      </c>
      <c r="G137" s="244"/>
      <c r="H137" s="247">
        <v>126.872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167</v>
      </c>
      <c r="AU137" s="253" t="s">
        <v>84</v>
      </c>
      <c r="AV137" s="14" t="s">
        <v>84</v>
      </c>
      <c r="AW137" s="14" t="s">
        <v>32</v>
      </c>
      <c r="AX137" s="14" t="s">
        <v>71</v>
      </c>
      <c r="AY137" s="253" t="s">
        <v>155</v>
      </c>
    </row>
    <row r="138" s="13" customFormat="1">
      <c r="A138" s="13"/>
      <c r="B138" s="232"/>
      <c r="C138" s="233"/>
      <c r="D138" s="234" t="s">
        <v>167</v>
      </c>
      <c r="E138" s="235" t="s">
        <v>19</v>
      </c>
      <c r="F138" s="236" t="s">
        <v>170</v>
      </c>
      <c r="G138" s="233"/>
      <c r="H138" s="235" t="s">
        <v>19</v>
      </c>
      <c r="I138" s="237"/>
      <c r="J138" s="233"/>
      <c r="K138" s="233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167</v>
      </c>
      <c r="AU138" s="242" t="s">
        <v>84</v>
      </c>
      <c r="AV138" s="13" t="s">
        <v>78</v>
      </c>
      <c r="AW138" s="13" t="s">
        <v>32</v>
      </c>
      <c r="AX138" s="13" t="s">
        <v>71</v>
      </c>
      <c r="AY138" s="242" t="s">
        <v>155</v>
      </c>
    </row>
    <row r="139" s="14" customFormat="1">
      <c r="A139" s="14"/>
      <c r="B139" s="243"/>
      <c r="C139" s="244"/>
      <c r="D139" s="234" t="s">
        <v>167</v>
      </c>
      <c r="E139" s="245" t="s">
        <v>19</v>
      </c>
      <c r="F139" s="246" t="s">
        <v>199</v>
      </c>
      <c r="G139" s="244"/>
      <c r="H139" s="247">
        <v>126.872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167</v>
      </c>
      <c r="AU139" s="253" t="s">
        <v>84</v>
      </c>
      <c r="AV139" s="14" t="s">
        <v>84</v>
      </c>
      <c r="AW139" s="14" t="s">
        <v>32</v>
      </c>
      <c r="AX139" s="14" t="s">
        <v>71</v>
      </c>
      <c r="AY139" s="253" t="s">
        <v>155</v>
      </c>
    </row>
    <row r="140" s="15" customFormat="1">
      <c r="A140" s="15"/>
      <c r="B140" s="254"/>
      <c r="C140" s="255"/>
      <c r="D140" s="234" t="s">
        <v>167</v>
      </c>
      <c r="E140" s="256" t="s">
        <v>19</v>
      </c>
      <c r="F140" s="257" t="s">
        <v>171</v>
      </c>
      <c r="G140" s="255"/>
      <c r="H140" s="258">
        <v>253.744</v>
      </c>
      <c r="I140" s="259"/>
      <c r="J140" s="255"/>
      <c r="K140" s="255"/>
      <c r="L140" s="260"/>
      <c r="M140" s="261"/>
      <c r="N140" s="262"/>
      <c r="O140" s="262"/>
      <c r="P140" s="262"/>
      <c r="Q140" s="262"/>
      <c r="R140" s="262"/>
      <c r="S140" s="262"/>
      <c r="T140" s="263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4" t="s">
        <v>167</v>
      </c>
      <c r="AU140" s="264" t="s">
        <v>84</v>
      </c>
      <c r="AV140" s="15" t="s">
        <v>163</v>
      </c>
      <c r="AW140" s="15" t="s">
        <v>32</v>
      </c>
      <c r="AX140" s="15" t="s">
        <v>78</v>
      </c>
      <c r="AY140" s="264" t="s">
        <v>155</v>
      </c>
    </row>
    <row r="141" s="2" customFormat="1" ht="37.8" customHeight="1">
      <c r="A141" s="40"/>
      <c r="B141" s="41"/>
      <c r="C141" s="214" t="s">
        <v>200</v>
      </c>
      <c r="D141" s="214" t="s">
        <v>158</v>
      </c>
      <c r="E141" s="215" t="s">
        <v>201</v>
      </c>
      <c r="F141" s="216" t="s">
        <v>202</v>
      </c>
      <c r="G141" s="217" t="s">
        <v>161</v>
      </c>
      <c r="H141" s="218">
        <v>126.872</v>
      </c>
      <c r="I141" s="219"/>
      <c r="J141" s="220">
        <f>ROUND(I141*H141,2)</f>
        <v>0</v>
      </c>
      <c r="K141" s="216" t="s">
        <v>162</v>
      </c>
      <c r="L141" s="46"/>
      <c r="M141" s="221" t="s">
        <v>19</v>
      </c>
      <c r="N141" s="222" t="s">
        <v>43</v>
      </c>
      <c r="O141" s="86"/>
      <c r="P141" s="223">
        <f>O141*H141</f>
        <v>0</v>
      </c>
      <c r="Q141" s="223">
        <v>0.0043800000000000002</v>
      </c>
      <c r="R141" s="223">
        <f>Q141*H141</f>
        <v>0.55569935999999998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163</v>
      </c>
      <c r="AT141" s="225" t="s">
        <v>158</v>
      </c>
      <c r="AU141" s="225" t="s">
        <v>84</v>
      </c>
      <c r="AY141" s="19" t="s">
        <v>155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84</v>
      </c>
      <c r="BK141" s="226">
        <f>ROUND(I141*H141,2)</f>
        <v>0</v>
      </c>
      <c r="BL141" s="19" t="s">
        <v>163</v>
      </c>
      <c r="BM141" s="225" t="s">
        <v>203</v>
      </c>
    </row>
    <row r="142" s="2" customFormat="1">
      <c r="A142" s="40"/>
      <c r="B142" s="41"/>
      <c r="C142" s="42"/>
      <c r="D142" s="227" t="s">
        <v>165</v>
      </c>
      <c r="E142" s="42"/>
      <c r="F142" s="228" t="s">
        <v>204</v>
      </c>
      <c r="G142" s="42"/>
      <c r="H142" s="42"/>
      <c r="I142" s="229"/>
      <c r="J142" s="42"/>
      <c r="K142" s="42"/>
      <c r="L142" s="46"/>
      <c r="M142" s="230"/>
      <c r="N142" s="231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165</v>
      </c>
      <c r="AU142" s="19" t="s">
        <v>84</v>
      </c>
    </row>
    <row r="143" s="14" customFormat="1">
      <c r="A143" s="14"/>
      <c r="B143" s="243"/>
      <c r="C143" s="244"/>
      <c r="D143" s="234" t="s">
        <v>167</v>
      </c>
      <c r="E143" s="245" t="s">
        <v>19</v>
      </c>
      <c r="F143" s="246" t="s">
        <v>199</v>
      </c>
      <c r="G143" s="244"/>
      <c r="H143" s="247">
        <v>126.872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167</v>
      </c>
      <c r="AU143" s="253" t="s">
        <v>84</v>
      </c>
      <c r="AV143" s="14" t="s">
        <v>84</v>
      </c>
      <c r="AW143" s="14" t="s">
        <v>32</v>
      </c>
      <c r="AX143" s="14" t="s">
        <v>71</v>
      </c>
      <c r="AY143" s="253" t="s">
        <v>155</v>
      </c>
    </row>
    <row r="144" s="15" customFormat="1">
      <c r="A144" s="15"/>
      <c r="B144" s="254"/>
      <c r="C144" s="255"/>
      <c r="D144" s="234" t="s">
        <v>167</v>
      </c>
      <c r="E144" s="256" t="s">
        <v>19</v>
      </c>
      <c r="F144" s="257" t="s">
        <v>171</v>
      </c>
      <c r="G144" s="255"/>
      <c r="H144" s="258">
        <v>126.872</v>
      </c>
      <c r="I144" s="259"/>
      <c r="J144" s="255"/>
      <c r="K144" s="255"/>
      <c r="L144" s="260"/>
      <c r="M144" s="261"/>
      <c r="N144" s="262"/>
      <c r="O144" s="262"/>
      <c r="P144" s="262"/>
      <c r="Q144" s="262"/>
      <c r="R144" s="262"/>
      <c r="S144" s="262"/>
      <c r="T144" s="263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4" t="s">
        <v>167</v>
      </c>
      <c r="AU144" s="264" t="s">
        <v>84</v>
      </c>
      <c r="AV144" s="15" t="s">
        <v>163</v>
      </c>
      <c r="AW144" s="15" t="s">
        <v>32</v>
      </c>
      <c r="AX144" s="15" t="s">
        <v>78</v>
      </c>
      <c r="AY144" s="264" t="s">
        <v>155</v>
      </c>
    </row>
    <row r="145" s="2" customFormat="1" ht="37.8" customHeight="1">
      <c r="A145" s="40"/>
      <c r="B145" s="41"/>
      <c r="C145" s="214" t="s">
        <v>205</v>
      </c>
      <c r="D145" s="214" t="s">
        <v>158</v>
      </c>
      <c r="E145" s="215" t="s">
        <v>206</v>
      </c>
      <c r="F145" s="216" t="s">
        <v>207</v>
      </c>
      <c r="G145" s="217" t="s">
        <v>161</v>
      </c>
      <c r="H145" s="218">
        <v>26.614999999999998</v>
      </c>
      <c r="I145" s="219"/>
      <c r="J145" s="220">
        <f>ROUND(I145*H145,2)</f>
        <v>0</v>
      </c>
      <c r="K145" s="216" t="s">
        <v>162</v>
      </c>
      <c r="L145" s="46"/>
      <c r="M145" s="221" t="s">
        <v>19</v>
      </c>
      <c r="N145" s="222" t="s">
        <v>43</v>
      </c>
      <c r="O145" s="86"/>
      <c r="P145" s="223">
        <f>O145*H145</f>
        <v>0</v>
      </c>
      <c r="Q145" s="223">
        <v>0.015400000000000001</v>
      </c>
      <c r="R145" s="223">
        <f>Q145*H145</f>
        <v>0.40987099999999999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163</v>
      </c>
      <c r="AT145" s="225" t="s">
        <v>158</v>
      </c>
      <c r="AU145" s="225" t="s">
        <v>84</v>
      </c>
      <c r="AY145" s="19" t="s">
        <v>155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84</v>
      </c>
      <c r="BK145" s="226">
        <f>ROUND(I145*H145,2)</f>
        <v>0</v>
      </c>
      <c r="BL145" s="19" t="s">
        <v>163</v>
      </c>
      <c r="BM145" s="225" t="s">
        <v>208</v>
      </c>
    </row>
    <row r="146" s="2" customFormat="1">
      <c r="A146" s="40"/>
      <c r="B146" s="41"/>
      <c r="C146" s="42"/>
      <c r="D146" s="227" t="s">
        <v>165</v>
      </c>
      <c r="E146" s="42"/>
      <c r="F146" s="228" t="s">
        <v>209</v>
      </c>
      <c r="G146" s="42"/>
      <c r="H146" s="42"/>
      <c r="I146" s="229"/>
      <c r="J146" s="42"/>
      <c r="K146" s="42"/>
      <c r="L146" s="46"/>
      <c r="M146" s="230"/>
      <c r="N146" s="231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165</v>
      </c>
      <c r="AU146" s="19" t="s">
        <v>84</v>
      </c>
    </row>
    <row r="147" s="13" customFormat="1">
      <c r="A147" s="13"/>
      <c r="B147" s="232"/>
      <c r="C147" s="233"/>
      <c r="D147" s="234" t="s">
        <v>167</v>
      </c>
      <c r="E147" s="235" t="s">
        <v>19</v>
      </c>
      <c r="F147" s="236" t="s">
        <v>193</v>
      </c>
      <c r="G147" s="233"/>
      <c r="H147" s="235" t="s">
        <v>19</v>
      </c>
      <c r="I147" s="237"/>
      <c r="J147" s="233"/>
      <c r="K147" s="233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167</v>
      </c>
      <c r="AU147" s="242" t="s">
        <v>84</v>
      </c>
      <c r="AV147" s="13" t="s">
        <v>78</v>
      </c>
      <c r="AW147" s="13" t="s">
        <v>32</v>
      </c>
      <c r="AX147" s="13" t="s">
        <v>71</v>
      </c>
      <c r="AY147" s="242" t="s">
        <v>155</v>
      </c>
    </row>
    <row r="148" s="14" customFormat="1">
      <c r="A148" s="14"/>
      <c r="B148" s="243"/>
      <c r="C148" s="244"/>
      <c r="D148" s="234" t="s">
        <v>167</v>
      </c>
      <c r="E148" s="245" t="s">
        <v>19</v>
      </c>
      <c r="F148" s="246" t="s">
        <v>194</v>
      </c>
      <c r="G148" s="244"/>
      <c r="H148" s="247">
        <v>26.614999999999998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167</v>
      </c>
      <c r="AU148" s="253" t="s">
        <v>84</v>
      </c>
      <c r="AV148" s="14" t="s">
        <v>84</v>
      </c>
      <c r="AW148" s="14" t="s">
        <v>32</v>
      </c>
      <c r="AX148" s="14" t="s">
        <v>71</v>
      </c>
      <c r="AY148" s="253" t="s">
        <v>155</v>
      </c>
    </row>
    <row r="149" s="15" customFormat="1">
      <c r="A149" s="15"/>
      <c r="B149" s="254"/>
      <c r="C149" s="255"/>
      <c r="D149" s="234" t="s">
        <v>167</v>
      </c>
      <c r="E149" s="256" t="s">
        <v>19</v>
      </c>
      <c r="F149" s="257" t="s">
        <v>171</v>
      </c>
      <c r="G149" s="255"/>
      <c r="H149" s="258">
        <v>26.614999999999998</v>
      </c>
      <c r="I149" s="259"/>
      <c r="J149" s="255"/>
      <c r="K149" s="255"/>
      <c r="L149" s="260"/>
      <c r="M149" s="261"/>
      <c r="N149" s="262"/>
      <c r="O149" s="262"/>
      <c r="P149" s="262"/>
      <c r="Q149" s="262"/>
      <c r="R149" s="262"/>
      <c r="S149" s="262"/>
      <c r="T149" s="263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4" t="s">
        <v>167</v>
      </c>
      <c r="AU149" s="264" t="s">
        <v>84</v>
      </c>
      <c r="AV149" s="15" t="s">
        <v>163</v>
      </c>
      <c r="AW149" s="15" t="s">
        <v>32</v>
      </c>
      <c r="AX149" s="15" t="s">
        <v>78</v>
      </c>
      <c r="AY149" s="264" t="s">
        <v>155</v>
      </c>
    </row>
    <row r="150" s="2" customFormat="1" ht="24.15" customHeight="1">
      <c r="A150" s="40"/>
      <c r="B150" s="41"/>
      <c r="C150" s="214" t="s">
        <v>210</v>
      </c>
      <c r="D150" s="214" t="s">
        <v>158</v>
      </c>
      <c r="E150" s="215" t="s">
        <v>211</v>
      </c>
      <c r="F150" s="216" t="s">
        <v>212</v>
      </c>
      <c r="G150" s="217" t="s">
        <v>161</v>
      </c>
      <c r="H150" s="218">
        <v>126.872</v>
      </c>
      <c r="I150" s="219"/>
      <c r="J150" s="220">
        <f>ROUND(I150*H150,2)</f>
        <v>0</v>
      </c>
      <c r="K150" s="216" t="s">
        <v>162</v>
      </c>
      <c r="L150" s="46"/>
      <c r="M150" s="221" t="s">
        <v>19</v>
      </c>
      <c r="N150" s="222" t="s">
        <v>43</v>
      </c>
      <c r="O150" s="86"/>
      <c r="P150" s="223">
        <f>O150*H150</f>
        <v>0</v>
      </c>
      <c r="Q150" s="223">
        <v>0.0030000000000000001</v>
      </c>
      <c r="R150" s="223">
        <f>Q150*H150</f>
        <v>0.38061600000000001</v>
      </c>
      <c r="S150" s="223">
        <v>0</v>
      </c>
      <c r="T150" s="224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5" t="s">
        <v>163</v>
      </c>
      <c r="AT150" s="225" t="s">
        <v>158</v>
      </c>
      <c r="AU150" s="225" t="s">
        <v>84</v>
      </c>
      <c r="AY150" s="19" t="s">
        <v>155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19" t="s">
        <v>84</v>
      </c>
      <c r="BK150" s="226">
        <f>ROUND(I150*H150,2)</f>
        <v>0</v>
      </c>
      <c r="BL150" s="19" t="s">
        <v>163</v>
      </c>
      <c r="BM150" s="225" t="s">
        <v>213</v>
      </c>
    </row>
    <row r="151" s="2" customFormat="1">
      <c r="A151" s="40"/>
      <c r="B151" s="41"/>
      <c r="C151" s="42"/>
      <c r="D151" s="227" t="s">
        <v>165</v>
      </c>
      <c r="E151" s="42"/>
      <c r="F151" s="228" t="s">
        <v>214</v>
      </c>
      <c r="G151" s="42"/>
      <c r="H151" s="42"/>
      <c r="I151" s="229"/>
      <c r="J151" s="42"/>
      <c r="K151" s="42"/>
      <c r="L151" s="46"/>
      <c r="M151" s="230"/>
      <c r="N151" s="231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165</v>
      </c>
      <c r="AU151" s="19" t="s">
        <v>84</v>
      </c>
    </row>
    <row r="152" s="14" customFormat="1">
      <c r="A152" s="14"/>
      <c r="B152" s="243"/>
      <c r="C152" s="244"/>
      <c r="D152" s="234" t="s">
        <v>167</v>
      </c>
      <c r="E152" s="245" t="s">
        <v>19</v>
      </c>
      <c r="F152" s="246" t="s">
        <v>199</v>
      </c>
      <c r="G152" s="244"/>
      <c r="H152" s="247">
        <v>126.872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167</v>
      </c>
      <c r="AU152" s="253" t="s">
        <v>84</v>
      </c>
      <c r="AV152" s="14" t="s">
        <v>84</v>
      </c>
      <c r="AW152" s="14" t="s">
        <v>32</v>
      </c>
      <c r="AX152" s="14" t="s">
        <v>71</v>
      </c>
      <c r="AY152" s="253" t="s">
        <v>155</v>
      </c>
    </row>
    <row r="153" s="15" customFormat="1">
      <c r="A153" s="15"/>
      <c r="B153" s="254"/>
      <c r="C153" s="255"/>
      <c r="D153" s="234" t="s">
        <v>167</v>
      </c>
      <c r="E153" s="256" t="s">
        <v>19</v>
      </c>
      <c r="F153" s="257" t="s">
        <v>171</v>
      </c>
      <c r="G153" s="255"/>
      <c r="H153" s="258">
        <v>126.872</v>
      </c>
      <c r="I153" s="259"/>
      <c r="J153" s="255"/>
      <c r="K153" s="255"/>
      <c r="L153" s="260"/>
      <c r="M153" s="261"/>
      <c r="N153" s="262"/>
      <c r="O153" s="262"/>
      <c r="P153" s="262"/>
      <c r="Q153" s="262"/>
      <c r="R153" s="262"/>
      <c r="S153" s="262"/>
      <c r="T153" s="263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64" t="s">
        <v>167</v>
      </c>
      <c r="AU153" s="264" t="s">
        <v>84</v>
      </c>
      <c r="AV153" s="15" t="s">
        <v>163</v>
      </c>
      <c r="AW153" s="15" t="s">
        <v>32</v>
      </c>
      <c r="AX153" s="15" t="s">
        <v>78</v>
      </c>
      <c r="AY153" s="264" t="s">
        <v>155</v>
      </c>
    </row>
    <row r="154" s="2" customFormat="1" ht="24.15" customHeight="1">
      <c r="A154" s="40"/>
      <c r="B154" s="41"/>
      <c r="C154" s="214" t="s">
        <v>215</v>
      </c>
      <c r="D154" s="214" t="s">
        <v>158</v>
      </c>
      <c r="E154" s="215" t="s">
        <v>216</v>
      </c>
      <c r="F154" s="216" t="s">
        <v>217</v>
      </c>
      <c r="G154" s="217" t="s">
        <v>161</v>
      </c>
      <c r="H154" s="218">
        <v>10</v>
      </c>
      <c r="I154" s="219"/>
      <c r="J154" s="220">
        <f>ROUND(I154*H154,2)</f>
        <v>0</v>
      </c>
      <c r="K154" s="216" t="s">
        <v>162</v>
      </c>
      <c r="L154" s="46"/>
      <c r="M154" s="221" t="s">
        <v>19</v>
      </c>
      <c r="N154" s="222" t="s">
        <v>43</v>
      </c>
      <c r="O154" s="86"/>
      <c r="P154" s="223">
        <f>O154*H154</f>
        <v>0</v>
      </c>
      <c r="Q154" s="223">
        <v>0.043830000000000001</v>
      </c>
      <c r="R154" s="223">
        <f>Q154*H154</f>
        <v>0.43830000000000002</v>
      </c>
      <c r="S154" s="223">
        <v>0</v>
      </c>
      <c r="T154" s="224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5" t="s">
        <v>163</v>
      </c>
      <c r="AT154" s="225" t="s">
        <v>158</v>
      </c>
      <c r="AU154" s="225" t="s">
        <v>84</v>
      </c>
      <c r="AY154" s="19" t="s">
        <v>155</v>
      </c>
      <c r="BE154" s="226">
        <f>IF(N154="základní",J154,0)</f>
        <v>0</v>
      </c>
      <c r="BF154" s="226">
        <f>IF(N154="snížená",J154,0)</f>
        <v>0</v>
      </c>
      <c r="BG154" s="226">
        <f>IF(N154="zákl. přenesená",J154,0)</f>
        <v>0</v>
      </c>
      <c r="BH154" s="226">
        <f>IF(N154="sníž. přenesená",J154,0)</f>
        <v>0</v>
      </c>
      <c r="BI154" s="226">
        <f>IF(N154="nulová",J154,0)</f>
        <v>0</v>
      </c>
      <c r="BJ154" s="19" t="s">
        <v>84</v>
      </c>
      <c r="BK154" s="226">
        <f>ROUND(I154*H154,2)</f>
        <v>0</v>
      </c>
      <c r="BL154" s="19" t="s">
        <v>163</v>
      </c>
      <c r="BM154" s="225" t="s">
        <v>218</v>
      </c>
    </row>
    <row r="155" s="2" customFormat="1">
      <c r="A155" s="40"/>
      <c r="B155" s="41"/>
      <c r="C155" s="42"/>
      <c r="D155" s="227" t="s">
        <v>165</v>
      </c>
      <c r="E155" s="42"/>
      <c r="F155" s="228" t="s">
        <v>219</v>
      </c>
      <c r="G155" s="42"/>
      <c r="H155" s="42"/>
      <c r="I155" s="229"/>
      <c r="J155" s="42"/>
      <c r="K155" s="42"/>
      <c r="L155" s="46"/>
      <c r="M155" s="230"/>
      <c r="N155" s="231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165</v>
      </c>
      <c r="AU155" s="19" t="s">
        <v>84</v>
      </c>
    </row>
    <row r="156" s="13" customFormat="1">
      <c r="A156" s="13"/>
      <c r="B156" s="232"/>
      <c r="C156" s="233"/>
      <c r="D156" s="234" t="s">
        <v>167</v>
      </c>
      <c r="E156" s="235" t="s">
        <v>19</v>
      </c>
      <c r="F156" s="236" t="s">
        <v>220</v>
      </c>
      <c r="G156" s="233"/>
      <c r="H156" s="235" t="s">
        <v>19</v>
      </c>
      <c r="I156" s="237"/>
      <c r="J156" s="233"/>
      <c r="K156" s="233"/>
      <c r="L156" s="238"/>
      <c r="M156" s="239"/>
      <c r="N156" s="240"/>
      <c r="O156" s="240"/>
      <c r="P156" s="240"/>
      <c r="Q156" s="240"/>
      <c r="R156" s="240"/>
      <c r="S156" s="240"/>
      <c r="T156" s="24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2" t="s">
        <v>167</v>
      </c>
      <c r="AU156" s="242" t="s">
        <v>84</v>
      </c>
      <c r="AV156" s="13" t="s">
        <v>78</v>
      </c>
      <c r="AW156" s="13" t="s">
        <v>32</v>
      </c>
      <c r="AX156" s="13" t="s">
        <v>71</v>
      </c>
      <c r="AY156" s="242" t="s">
        <v>155</v>
      </c>
    </row>
    <row r="157" s="14" customFormat="1">
      <c r="A157" s="14"/>
      <c r="B157" s="243"/>
      <c r="C157" s="244"/>
      <c r="D157" s="234" t="s">
        <v>167</v>
      </c>
      <c r="E157" s="245" t="s">
        <v>19</v>
      </c>
      <c r="F157" s="246" t="s">
        <v>221</v>
      </c>
      <c r="G157" s="244"/>
      <c r="H157" s="247">
        <v>10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167</v>
      </c>
      <c r="AU157" s="253" t="s">
        <v>84</v>
      </c>
      <c r="AV157" s="14" t="s">
        <v>84</v>
      </c>
      <c r="AW157" s="14" t="s">
        <v>32</v>
      </c>
      <c r="AX157" s="14" t="s">
        <v>71</v>
      </c>
      <c r="AY157" s="253" t="s">
        <v>155</v>
      </c>
    </row>
    <row r="158" s="15" customFormat="1">
      <c r="A158" s="15"/>
      <c r="B158" s="254"/>
      <c r="C158" s="255"/>
      <c r="D158" s="234" t="s">
        <v>167</v>
      </c>
      <c r="E158" s="256" t="s">
        <v>19</v>
      </c>
      <c r="F158" s="257" t="s">
        <v>171</v>
      </c>
      <c r="G158" s="255"/>
      <c r="H158" s="258">
        <v>10</v>
      </c>
      <c r="I158" s="259"/>
      <c r="J158" s="255"/>
      <c r="K158" s="255"/>
      <c r="L158" s="260"/>
      <c r="M158" s="261"/>
      <c r="N158" s="262"/>
      <c r="O158" s="262"/>
      <c r="P158" s="262"/>
      <c r="Q158" s="262"/>
      <c r="R158" s="262"/>
      <c r="S158" s="262"/>
      <c r="T158" s="26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4" t="s">
        <v>167</v>
      </c>
      <c r="AU158" s="264" t="s">
        <v>84</v>
      </c>
      <c r="AV158" s="15" t="s">
        <v>163</v>
      </c>
      <c r="AW158" s="15" t="s">
        <v>32</v>
      </c>
      <c r="AX158" s="15" t="s">
        <v>78</v>
      </c>
      <c r="AY158" s="264" t="s">
        <v>155</v>
      </c>
    </row>
    <row r="159" s="2" customFormat="1" ht="37.8" customHeight="1">
      <c r="A159" s="40"/>
      <c r="B159" s="41"/>
      <c r="C159" s="214" t="s">
        <v>222</v>
      </c>
      <c r="D159" s="214" t="s">
        <v>158</v>
      </c>
      <c r="E159" s="215" t="s">
        <v>223</v>
      </c>
      <c r="F159" s="216" t="s">
        <v>224</v>
      </c>
      <c r="G159" s="217" t="s">
        <v>161</v>
      </c>
      <c r="H159" s="218">
        <v>126.872</v>
      </c>
      <c r="I159" s="219"/>
      <c r="J159" s="220">
        <f>ROUND(I159*H159,2)</f>
        <v>0</v>
      </c>
      <c r="K159" s="216" t="s">
        <v>162</v>
      </c>
      <c r="L159" s="46"/>
      <c r="M159" s="221" t="s">
        <v>19</v>
      </c>
      <c r="N159" s="222" t="s">
        <v>43</v>
      </c>
      <c r="O159" s="86"/>
      <c r="P159" s="223">
        <f>O159*H159</f>
        <v>0</v>
      </c>
      <c r="Q159" s="223">
        <v>0.016500000000000001</v>
      </c>
      <c r="R159" s="223">
        <f>Q159*H159</f>
        <v>2.093388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163</v>
      </c>
      <c r="AT159" s="225" t="s">
        <v>158</v>
      </c>
      <c r="AU159" s="225" t="s">
        <v>84</v>
      </c>
      <c r="AY159" s="19" t="s">
        <v>155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84</v>
      </c>
      <c r="BK159" s="226">
        <f>ROUND(I159*H159,2)</f>
        <v>0</v>
      </c>
      <c r="BL159" s="19" t="s">
        <v>163</v>
      </c>
      <c r="BM159" s="225" t="s">
        <v>225</v>
      </c>
    </row>
    <row r="160" s="2" customFormat="1">
      <c r="A160" s="40"/>
      <c r="B160" s="41"/>
      <c r="C160" s="42"/>
      <c r="D160" s="227" t="s">
        <v>165</v>
      </c>
      <c r="E160" s="42"/>
      <c r="F160" s="228" t="s">
        <v>226</v>
      </c>
      <c r="G160" s="42"/>
      <c r="H160" s="42"/>
      <c r="I160" s="229"/>
      <c r="J160" s="42"/>
      <c r="K160" s="42"/>
      <c r="L160" s="46"/>
      <c r="M160" s="230"/>
      <c r="N160" s="231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165</v>
      </c>
      <c r="AU160" s="19" t="s">
        <v>84</v>
      </c>
    </row>
    <row r="161" s="13" customFormat="1">
      <c r="A161" s="13"/>
      <c r="B161" s="232"/>
      <c r="C161" s="233"/>
      <c r="D161" s="234" t="s">
        <v>167</v>
      </c>
      <c r="E161" s="235" t="s">
        <v>19</v>
      </c>
      <c r="F161" s="236" t="s">
        <v>227</v>
      </c>
      <c r="G161" s="233"/>
      <c r="H161" s="235" t="s">
        <v>19</v>
      </c>
      <c r="I161" s="237"/>
      <c r="J161" s="233"/>
      <c r="K161" s="233"/>
      <c r="L161" s="238"/>
      <c r="M161" s="239"/>
      <c r="N161" s="240"/>
      <c r="O161" s="240"/>
      <c r="P161" s="240"/>
      <c r="Q161" s="240"/>
      <c r="R161" s="240"/>
      <c r="S161" s="240"/>
      <c r="T161" s="24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2" t="s">
        <v>167</v>
      </c>
      <c r="AU161" s="242" t="s">
        <v>84</v>
      </c>
      <c r="AV161" s="13" t="s">
        <v>78</v>
      </c>
      <c r="AW161" s="13" t="s">
        <v>32</v>
      </c>
      <c r="AX161" s="13" t="s">
        <v>71</v>
      </c>
      <c r="AY161" s="242" t="s">
        <v>155</v>
      </c>
    </row>
    <row r="162" s="13" customFormat="1">
      <c r="A162" s="13"/>
      <c r="B162" s="232"/>
      <c r="C162" s="233"/>
      <c r="D162" s="234" t="s">
        <v>167</v>
      </c>
      <c r="E162" s="235" t="s">
        <v>19</v>
      </c>
      <c r="F162" s="236" t="s">
        <v>228</v>
      </c>
      <c r="G162" s="233"/>
      <c r="H162" s="235" t="s">
        <v>19</v>
      </c>
      <c r="I162" s="237"/>
      <c r="J162" s="233"/>
      <c r="K162" s="233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167</v>
      </c>
      <c r="AU162" s="242" t="s">
        <v>84</v>
      </c>
      <c r="AV162" s="13" t="s">
        <v>78</v>
      </c>
      <c r="AW162" s="13" t="s">
        <v>32</v>
      </c>
      <c r="AX162" s="13" t="s">
        <v>71</v>
      </c>
      <c r="AY162" s="242" t="s">
        <v>155</v>
      </c>
    </row>
    <row r="163" s="14" customFormat="1">
      <c r="A163" s="14"/>
      <c r="B163" s="243"/>
      <c r="C163" s="244"/>
      <c r="D163" s="234" t="s">
        <v>167</v>
      </c>
      <c r="E163" s="245" t="s">
        <v>19</v>
      </c>
      <c r="F163" s="246" t="s">
        <v>229</v>
      </c>
      <c r="G163" s="244"/>
      <c r="H163" s="247">
        <v>12.968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167</v>
      </c>
      <c r="AU163" s="253" t="s">
        <v>84</v>
      </c>
      <c r="AV163" s="14" t="s">
        <v>84</v>
      </c>
      <c r="AW163" s="14" t="s">
        <v>32</v>
      </c>
      <c r="AX163" s="14" t="s">
        <v>71</v>
      </c>
      <c r="AY163" s="253" t="s">
        <v>155</v>
      </c>
    </row>
    <row r="164" s="14" customFormat="1">
      <c r="A164" s="14"/>
      <c r="B164" s="243"/>
      <c r="C164" s="244"/>
      <c r="D164" s="234" t="s">
        <v>167</v>
      </c>
      <c r="E164" s="245" t="s">
        <v>19</v>
      </c>
      <c r="F164" s="246" t="s">
        <v>230</v>
      </c>
      <c r="G164" s="244"/>
      <c r="H164" s="247">
        <v>-1.54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167</v>
      </c>
      <c r="AU164" s="253" t="s">
        <v>84</v>
      </c>
      <c r="AV164" s="14" t="s">
        <v>84</v>
      </c>
      <c r="AW164" s="14" t="s">
        <v>32</v>
      </c>
      <c r="AX164" s="14" t="s">
        <v>71</v>
      </c>
      <c r="AY164" s="253" t="s">
        <v>155</v>
      </c>
    </row>
    <row r="165" s="14" customFormat="1">
      <c r="A165" s="14"/>
      <c r="B165" s="243"/>
      <c r="C165" s="244"/>
      <c r="D165" s="234" t="s">
        <v>167</v>
      </c>
      <c r="E165" s="245" t="s">
        <v>19</v>
      </c>
      <c r="F165" s="246" t="s">
        <v>231</v>
      </c>
      <c r="G165" s="244"/>
      <c r="H165" s="247">
        <v>-4.4589999999999996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167</v>
      </c>
      <c r="AU165" s="253" t="s">
        <v>84</v>
      </c>
      <c r="AV165" s="14" t="s">
        <v>84</v>
      </c>
      <c r="AW165" s="14" t="s">
        <v>32</v>
      </c>
      <c r="AX165" s="14" t="s">
        <v>71</v>
      </c>
      <c r="AY165" s="253" t="s">
        <v>155</v>
      </c>
    </row>
    <row r="166" s="13" customFormat="1">
      <c r="A166" s="13"/>
      <c r="B166" s="232"/>
      <c r="C166" s="233"/>
      <c r="D166" s="234" t="s">
        <v>167</v>
      </c>
      <c r="E166" s="235" t="s">
        <v>19</v>
      </c>
      <c r="F166" s="236" t="s">
        <v>232</v>
      </c>
      <c r="G166" s="233"/>
      <c r="H166" s="235" t="s">
        <v>19</v>
      </c>
      <c r="I166" s="237"/>
      <c r="J166" s="233"/>
      <c r="K166" s="233"/>
      <c r="L166" s="238"/>
      <c r="M166" s="239"/>
      <c r="N166" s="240"/>
      <c r="O166" s="240"/>
      <c r="P166" s="240"/>
      <c r="Q166" s="240"/>
      <c r="R166" s="240"/>
      <c r="S166" s="240"/>
      <c r="T166" s="24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2" t="s">
        <v>167</v>
      </c>
      <c r="AU166" s="242" t="s">
        <v>84</v>
      </c>
      <c r="AV166" s="13" t="s">
        <v>78</v>
      </c>
      <c r="AW166" s="13" t="s">
        <v>32</v>
      </c>
      <c r="AX166" s="13" t="s">
        <v>71</v>
      </c>
      <c r="AY166" s="242" t="s">
        <v>155</v>
      </c>
    </row>
    <row r="167" s="14" customFormat="1">
      <c r="A167" s="14"/>
      <c r="B167" s="243"/>
      <c r="C167" s="244"/>
      <c r="D167" s="234" t="s">
        <v>167</v>
      </c>
      <c r="E167" s="245" t="s">
        <v>19</v>
      </c>
      <c r="F167" s="246" t="s">
        <v>233</v>
      </c>
      <c r="G167" s="244"/>
      <c r="H167" s="247">
        <v>65.171000000000006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167</v>
      </c>
      <c r="AU167" s="253" t="s">
        <v>84</v>
      </c>
      <c r="AV167" s="14" t="s">
        <v>84</v>
      </c>
      <c r="AW167" s="14" t="s">
        <v>32</v>
      </c>
      <c r="AX167" s="14" t="s">
        <v>71</v>
      </c>
      <c r="AY167" s="253" t="s">
        <v>155</v>
      </c>
    </row>
    <row r="168" s="14" customFormat="1">
      <c r="A168" s="14"/>
      <c r="B168" s="243"/>
      <c r="C168" s="244"/>
      <c r="D168" s="234" t="s">
        <v>167</v>
      </c>
      <c r="E168" s="245" t="s">
        <v>19</v>
      </c>
      <c r="F168" s="246" t="s">
        <v>234</v>
      </c>
      <c r="G168" s="244"/>
      <c r="H168" s="247">
        <v>4.8639999999999999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167</v>
      </c>
      <c r="AU168" s="253" t="s">
        <v>84</v>
      </c>
      <c r="AV168" s="14" t="s">
        <v>84</v>
      </c>
      <c r="AW168" s="14" t="s">
        <v>32</v>
      </c>
      <c r="AX168" s="14" t="s">
        <v>71</v>
      </c>
      <c r="AY168" s="253" t="s">
        <v>155</v>
      </c>
    </row>
    <row r="169" s="14" customFormat="1">
      <c r="A169" s="14"/>
      <c r="B169" s="243"/>
      <c r="C169" s="244"/>
      <c r="D169" s="234" t="s">
        <v>167</v>
      </c>
      <c r="E169" s="245" t="s">
        <v>19</v>
      </c>
      <c r="F169" s="246" t="s">
        <v>235</v>
      </c>
      <c r="G169" s="244"/>
      <c r="H169" s="247">
        <v>-6.617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167</v>
      </c>
      <c r="AU169" s="253" t="s">
        <v>84</v>
      </c>
      <c r="AV169" s="14" t="s">
        <v>84</v>
      </c>
      <c r="AW169" s="14" t="s">
        <v>32</v>
      </c>
      <c r="AX169" s="14" t="s">
        <v>71</v>
      </c>
      <c r="AY169" s="253" t="s">
        <v>155</v>
      </c>
    </row>
    <row r="170" s="14" customFormat="1">
      <c r="A170" s="14"/>
      <c r="B170" s="243"/>
      <c r="C170" s="244"/>
      <c r="D170" s="234" t="s">
        <v>167</v>
      </c>
      <c r="E170" s="245" t="s">
        <v>19</v>
      </c>
      <c r="F170" s="246" t="s">
        <v>236</v>
      </c>
      <c r="G170" s="244"/>
      <c r="H170" s="247">
        <v>-3.0630000000000002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167</v>
      </c>
      <c r="AU170" s="253" t="s">
        <v>84</v>
      </c>
      <c r="AV170" s="14" t="s">
        <v>84</v>
      </c>
      <c r="AW170" s="14" t="s">
        <v>32</v>
      </c>
      <c r="AX170" s="14" t="s">
        <v>71</v>
      </c>
      <c r="AY170" s="253" t="s">
        <v>155</v>
      </c>
    </row>
    <row r="171" s="13" customFormat="1">
      <c r="A171" s="13"/>
      <c r="B171" s="232"/>
      <c r="C171" s="233"/>
      <c r="D171" s="234" t="s">
        <v>167</v>
      </c>
      <c r="E171" s="235" t="s">
        <v>19</v>
      </c>
      <c r="F171" s="236" t="s">
        <v>237</v>
      </c>
      <c r="G171" s="233"/>
      <c r="H171" s="235" t="s">
        <v>19</v>
      </c>
      <c r="I171" s="237"/>
      <c r="J171" s="233"/>
      <c r="K171" s="233"/>
      <c r="L171" s="238"/>
      <c r="M171" s="239"/>
      <c r="N171" s="240"/>
      <c r="O171" s="240"/>
      <c r="P171" s="240"/>
      <c r="Q171" s="240"/>
      <c r="R171" s="240"/>
      <c r="S171" s="240"/>
      <c r="T171" s="24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2" t="s">
        <v>167</v>
      </c>
      <c r="AU171" s="242" t="s">
        <v>84</v>
      </c>
      <c r="AV171" s="13" t="s">
        <v>78</v>
      </c>
      <c r="AW171" s="13" t="s">
        <v>32</v>
      </c>
      <c r="AX171" s="13" t="s">
        <v>71</v>
      </c>
      <c r="AY171" s="242" t="s">
        <v>155</v>
      </c>
    </row>
    <row r="172" s="14" customFormat="1">
      <c r="A172" s="14"/>
      <c r="B172" s="243"/>
      <c r="C172" s="244"/>
      <c r="D172" s="234" t="s">
        <v>167</v>
      </c>
      <c r="E172" s="245" t="s">
        <v>19</v>
      </c>
      <c r="F172" s="246" t="s">
        <v>238</v>
      </c>
      <c r="G172" s="244"/>
      <c r="H172" s="247">
        <v>38.728000000000002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167</v>
      </c>
      <c r="AU172" s="253" t="s">
        <v>84</v>
      </c>
      <c r="AV172" s="14" t="s">
        <v>84</v>
      </c>
      <c r="AW172" s="14" t="s">
        <v>32</v>
      </c>
      <c r="AX172" s="14" t="s">
        <v>71</v>
      </c>
      <c r="AY172" s="253" t="s">
        <v>155</v>
      </c>
    </row>
    <row r="173" s="14" customFormat="1">
      <c r="A173" s="14"/>
      <c r="B173" s="243"/>
      <c r="C173" s="244"/>
      <c r="D173" s="234" t="s">
        <v>167</v>
      </c>
      <c r="E173" s="245" t="s">
        <v>19</v>
      </c>
      <c r="F173" s="246" t="s">
        <v>239</v>
      </c>
      <c r="G173" s="244"/>
      <c r="H173" s="247">
        <v>2.4319999999999999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167</v>
      </c>
      <c r="AU173" s="253" t="s">
        <v>84</v>
      </c>
      <c r="AV173" s="14" t="s">
        <v>84</v>
      </c>
      <c r="AW173" s="14" t="s">
        <v>32</v>
      </c>
      <c r="AX173" s="14" t="s">
        <v>71</v>
      </c>
      <c r="AY173" s="253" t="s">
        <v>155</v>
      </c>
    </row>
    <row r="174" s="14" customFormat="1">
      <c r="A174" s="14"/>
      <c r="B174" s="243"/>
      <c r="C174" s="244"/>
      <c r="D174" s="234" t="s">
        <v>167</v>
      </c>
      <c r="E174" s="245" t="s">
        <v>19</v>
      </c>
      <c r="F174" s="246" t="s">
        <v>240</v>
      </c>
      <c r="G174" s="244"/>
      <c r="H174" s="247">
        <v>-3.3090000000000002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167</v>
      </c>
      <c r="AU174" s="253" t="s">
        <v>84</v>
      </c>
      <c r="AV174" s="14" t="s">
        <v>84</v>
      </c>
      <c r="AW174" s="14" t="s">
        <v>32</v>
      </c>
      <c r="AX174" s="14" t="s">
        <v>71</v>
      </c>
      <c r="AY174" s="253" t="s">
        <v>155</v>
      </c>
    </row>
    <row r="175" s="14" customFormat="1">
      <c r="A175" s="14"/>
      <c r="B175" s="243"/>
      <c r="C175" s="244"/>
      <c r="D175" s="234" t="s">
        <v>167</v>
      </c>
      <c r="E175" s="245" t="s">
        <v>19</v>
      </c>
      <c r="F175" s="246" t="s">
        <v>236</v>
      </c>
      <c r="G175" s="244"/>
      <c r="H175" s="247">
        <v>-3.0630000000000002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167</v>
      </c>
      <c r="AU175" s="253" t="s">
        <v>84</v>
      </c>
      <c r="AV175" s="14" t="s">
        <v>84</v>
      </c>
      <c r="AW175" s="14" t="s">
        <v>32</v>
      </c>
      <c r="AX175" s="14" t="s">
        <v>71</v>
      </c>
      <c r="AY175" s="253" t="s">
        <v>155</v>
      </c>
    </row>
    <row r="176" s="14" customFormat="1">
      <c r="A176" s="14"/>
      <c r="B176" s="243"/>
      <c r="C176" s="244"/>
      <c r="D176" s="234" t="s">
        <v>167</v>
      </c>
      <c r="E176" s="245" t="s">
        <v>19</v>
      </c>
      <c r="F176" s="246" t="s">
        <v>241</v>
      </c>
      <c r="G176" s="244"/>
      <c r="H176" s="247">
        <v>-1.379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167</v>
      </c>
      <c r="AU176" s="253" t="s">
        <v>84</v>
      </c>
      <c r="AV176" s="14" t="s">
        <v>84</v>
      </c>
      <c r="AW176" s="14" t="s">
        <v>32</v>
      </c>
      <c r="AX176" s="14" t="s">
        <v>71</v>
      </c>
      <c r="AY176" s="253" t="s">
        <v>155</v>
      </c>
    </row>
    <row r="177" s="13" customFormat="1">
      <c r="A177" s="13"/>
      <c r="B177" s="232"/>
      <c r="C177" s="233"/>
      <c r="D177" s="234" t="s">
        <v>167</v>
      </c>
      <c r="E177" s="235" t="s">
        <v>19</v>
      </c>
      <c r="F177" s="236" t="s">
        <v>242</v>
      </c>
      <c r="G177" s="233"/>
      <c r="H177" s="235" t="s">
        <v>19</v>
      </c>
      <c r="I177" s="237"/>
      <c r="J177" s="233"/>
      <c r="K177" s="233"/>
      <c r="L177" s="238"/>
      <c r="M177" s="239"/>
      <c r="N177" s="240"/>
      <c r="O177" s="240"/>
      <c r="P177" s="240"/>
      <c r="Q177" s="240"/>
      <c r="R177" s="240"/>
      <c r="S177" s="240"/>
      <c r="T177" s="24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2" t="s">
        <v>167</v>
      </c>
      <c r="AU177" s="242" t="s">
        <v>84</v>
      </c>
      <c r="AV177" s="13" t="s">
        <v>78</v>
      </c>
      <c r="AW177" s="13" t="s">
        <v>32</v>
      </c>
      <c r="AX177" s="13" t="s">
        <v>71</v>
      </c>
      <c r="AY177" s="242" t="s">
        <v>155</v>
      </c>
    </row>
    <row r="178" s="14" customFormat="1">
      <c r="A178" s="14"/>
      <c r="B178" s="243"/>
      <c r="C178" s="244"/>
      <c r="D178" s="234" t="s">
        <v>167</v>
      </c>
      <c r="E178" s="245" t="s">
        <v>19</v>
      </c>
      <c r="F178" s="246" t="s">
        <v>243</v>
      </c>
      <c r="G178" s="244"/>
      <c r="H178" s="247">
        <v>6.2400000000000002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167</v>
      </c>
      <c r="AU178" s="253" t="s">
        <v>84</v>
      </c>
      <c r="AV178" s="14" t="s">
        <v>84</v>
      </c>
      <c r="AW178" s="14" t="s">
        <v>32</v>
      </c>
      <c r="AX178" s="14" t="s">
        <v>71</v>
      </c>
      <c r="AY178" s="253" t="s">
        <v>155</v>
      </c>
    </row>
    <row r="179" s="14" customFormat="1">
      <c r="A179" s="14"/>
      <c r="B179" s="243"/>
      <c r="C179" s="244"/>
      <c r="D179" s="234" t="s">
        <v>167</v>
      </c>
      <c r="E179" s="245" t="s">
        <v>19</v>
      </c>
      <c r="F179" s="246" t="s">
        <v>244</v>
      </c>
      <c r="G179" s="244"/>
      <c r="H179" s="247">
        <v>-0.067000000000000004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3" t="s">
        <v>167</v>
      </c>
      <c r="AU179" s="253" t="s">
        <v>84</v>
      </c>
      <c r="AV179" s="14" t="s">
        <v>84</v>
      </c>
      <c r="AW179" s="14" t="s">
        <v>32</v>
      </c>
      <c r="AX179" s="14" t="s">
        <v>71</v>
      </c>
      <c r="AY179" s="253" t="s">
        <v>155</v>
      </c>
    </row>
    <row r="180" s="13" customFormat="1">
      <c r="A180" s="13"/>
      <c r="B180" s="232"/>
      <c r="C180" s="233"/>
      <c r="D180" s="234" t="s">
        <v>167</v>
      </c>
      <c r="E180" s="235" t="s">
        <v>19</v>
      </c>
      <c r="F180" s="236" t="s">
        <v>245</v>
      </c>
      <c r="G180" s="233"/>
      <c r="H180" s="235" t="s">
        <v>19</v>
      </c>
      <c r="I180" s="237"/>
      <c r="J180" s="233"/>
      <c r="K180" s="233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167</v>
      </c>
      <c r="AU180" s="242" t="s">
        <v>84</v>
      </c>
      <c r="AV180" s="13" t="s">
        <v>78</v>
      </c>
      <c r="AW180" s="13" t="s">
        <v>32</v>
      </c>
      <c r="AX180" s="13" t="s">
        <v>71</v>
      </c>
      <c r="AY180" s="242" t="s">
        <v>155</v>
      </c>
    </row>
    <row r="181" s="14" customFormat="1">
      <c r="A181" s="14"/>
      <c r="B181" s="243"/>
      <c r="C181" s="244"/>
      <c r="D181" s="234" t="s">
        <v>167</v>
      </c>
      <c r="E181" s="245" t="s">
        <v>19</v>
      </c>
      <c r="F181" s="246" t="s">
        <v>246</v>
      </c>
      <c r="G181" s="244"/>
      <c r="H181" s="247">
        <v>7.3410000000000002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167</v>
      </c>
      <c r="AU181" s="253" t="s">
        <v>84</v>
      </c>
      <c r="AV181" s="14" t="s">
        <v>84</v>
      </c>
      <c r="AW181" s="14" t="s">
        <v>32</v>
      </c>
      <c r="AX181" s="14" t="s">
        <v>71</v>
      </c>
      <c r="AY181" s="253" t="s">
        <v>155</v>
      </c>
    </row>
    <row r="182" s="14" customFormat="1">
      <c r="A182" s="14"/>
      <c r="B182" s="243"/>
      <c r="C182" s="244"/>
      <c r="D182" s="234" t="s">
        <v>167</v>
      </c>
      <c r="E182" s="245" t="s">
        <v>19</v>
      </c>
      <c r="F182" s="246" t="s">
        <v>247</v>
      </c>
      <c r="G182" s="244"/>
      <c r="H182" s="247">
        <v>9.7349999999999994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167</v>
      </c>
      <c r="AU182" s="253" t="s">
        <v>84</v>
      </c>
      <c r="AV182" s="14" t="s">
        <v>84</v>
      </c>
      <c r="AW182" s="14" t="s">
        <v>32</v>
      </c>
      <c r="AX182" s="14" t="s">
        <v>71</v>
      </c>
      <c r="AY182" s="253" t="s">
        <v>155</v>
      </c>
    </row>
    <row r="183" s="13" customFormat="1">
      <c r="A183" s="13"/>
      <c r="B183" s="232"/>
      <c r="C183" s="233"/>
      <c r="D183" s="234" t="s">
        <v>167</v>
      </c>
      <c r="E183" s="235" t="s">
        <v>19</v>
      </c>
      <c r="F183" s="236" t="s">
        <v>248</v>
      </c>
      <c r="G183" s="233"/>
      <c r="H183" s="235" t="s">
        <v>19</v>
      </c>
      <c r="I183" s="237"/>
      <c r="J183" s="233"/>
      <c r="K183" s="233"/>
      <c r="L183" s="238"/>
      <c r="M183" s="239"/>
      <c r="N183" s="240"/>
      <c r="O183" s="240"/>
      <c r="P183" s="240"/>
      <c r="Q183" s="240"/>
      <c r="R183" s="240"/>
      <c r="S183" s="240"/>
      <c r="T183" s="24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2" t="s">
        <v>167</v>
      </c>
      <c r="AU183" s="242" t="s">
        <v>84</v>
      </c>
      <c r="AV183" s="13" t="s">
        <v>78</v>
      </c>
      <c r="AW183" s="13" t="s">
        <v>32</v>
      </c>
      <c r="AX183" s="13" t="s">
        <v>71</v>
      </c>
      <c r="AY183" s="242" t="s">
        <v>155</v>
      </c>
    </row>
    <row r="184" s="14" customFormat="1">
      <c r="A184" s="14"/>
      <c r="B184" s="243"/>
      <c r="C184" s="244"/>
      <c r="D184" s="234" t="s">
        <v>167</v>
      </c>
      <c r="E184" s="245" t="s">
        <v>19</v>
      </c>
      <c r="F184" s="246" t="s">
        <v>249</v>
      </c>
      <c r="G184" s="244"/>
      <c r="H184" s="247">
        <v>2.8900000000000001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167</v>
      </c>
      <c r="AU184" s="253" t="s">
        <v>84</v>
      </c>
      <c r="AV184" s="14" t="s">
        <v>84</v>
      </c>
      <c r="AW184" s="14" t="s">
        <v>32</v>
      </c>
      <c r="AX184" s="14" t="s">
        <v>71</v>
      </c>
      <c r="AY184" s="253" t="s">
        <v>155</v>
      </c>
    </row>
    <row r="185" s="15" customFormat="1">
      <c r="A185" s="15"/>
      <c r="B185" s="254"/>
      <c r="C185" s="255"/>
      <c r="D185" s="234" t="s">
        <v>167</v>
      </c>
      <c r="E185" s="256" t="s">
        <v>19</v>
      </c>
      <c r="F185" s="257" t="s">
        <v>171</v>
      </c>
      <c r="G185" s="255"/>
      <c r="H185" s="258">
        <v>126.872</v>
      </c>
      <c r="I185" s="259"/>
      <c r="J185" s="255"/>
      <c r="K185" s="255"/>
      <c r="L185" s="260"/>
      <c r="M185" s="261"/>
      <c r="N185" s="262"/>
      <c r="O185" s="262"/>
      <c r="P185" s="262"/>
      <c r="Q185" s="262"/>
      <c r="R185" s="262"/>
      <c r="S185" s="262"/>
      <c r="T185" s="263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64" t="s">
        <v>167</v>
      </c>
      <c r="AU185" s="264" t="s">
        <v>84</v>
      </c>
      <c r="AV185" s="15" t="s">
        <v>163</v>
      </c>
      <c r="AW185" s="15" t="s">
        <v>32</v>
      </c>
      <c r="AX185" s="15" t="s">
        <v>78</v>
      </c>
      <c r="AY185" s="264" t="s">
        <v>155</v>
      </c>
    </row>
    <row r="186" s="2" customFormat="1" ht="33" customHeight="1">
      <c r="A186" s="40"/>
      <c r="B186" s="41"/>
      <c r="C186" s="214" t="s">
        <v>8</v>
      </c>
      <c r="D186" s="214" t="s">
        <v>158</v>
      </c>
      <c r="E186" s="215" t="s">
        <v>250</v>
      </c>
      <c r="F186" s="216" t="s">
        <v>251</v>
      </c>
      <c r="G186" s="217" t="s">
        <v>161</v>
      </c>
      <c r="H186" s="218">
        <v>20</v>
      </c>
      <c r="I186" s="219"/>
      <c r="J186" s="220">
        <f>ROUND(I186*H186,2)</f>
        <v>0</v>
      </c>
      <c r="K186" s="216" t="s">
        <v>162</v>
      </c>
      <c r="L186" s="46"/>
      <c r="M186" s="221" t="s">
        <v>19</v>
      </c>
      <c r="N186" s="222" t="s">
        <v>43</v>
      </c>
      <c r="O186" s="86"/>
      <c r="P186" s="223">
        <f>O186*H186</f>
        <v>0</v>
      </c>
      <c r="Q186" s="223">
        <v>9.0000000000000006E-05</v>
      </c>
      <c r="R186" s="223">
        <f>Q186*H186</f>
        <v>0.0018000000000000002</v>
      </c>
      <c r="S186" s="223">
        <v>6.0000000000000002E-05</v>
      </c>
      <c r="T186" s="224">
        <f>S186*H186</f>
        <v>0.0012000000000000001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5" t="s">
        <v>163</v>
      </c>
      <c r="AT186" s="225" t="s">
        <v>158</v>
      </c>
      <c r="AU186" s="225" t="s">
        <v>84</v>
      </c>
      <c r="AY186" s="19" t="s">
        <v>155</v>
      </c>
      <c r="BE186" s="226">
        <f>IF(N186="základní",J186,0)</f>
        <v>0</v>
      </c>
      <c r="BF186" s="226">
        <f>IF(N186="snížená",J186,0)</f>
        <v>0</v>
      </c>
      <c r="BG186" s="226">
        <f>IF(N186="zákl. přenesená",J186,0)</f>
        <v>0</v>
      </c>
      <c r="BH186" s="226">
        <f>IF(N186="sníž. přenesená",J186,0)</f>
        <v>0</v>
      </c>
      <c r="BI186" s="226">
        <f>IF(N186="nulová",J186,0)</f>
        <v>0</v>
      </c>
      <c r="BJ186" s="19" t="s">
        <v>84</v>
      </c>
      <c r="BK186" s="226">
        <f>ROUND(I186*H186,2)</f>
        <v>0</v>
      </c>
      <c r="BL186" s="19" t="s">
        <v>163</v>
      </c>
      <c r="BM186" s="225" t="s">
        <v>252</v>
      </c>
    </row>
    <row r="187" s="2" customFormat="1">
      <c r="A187" s="40"/>
      <c r="B187" s="41"/>
      <c r="C187" s="42"/>
      <c r="D187" s="227" t="s">
        <v>165</v>
      </c>
      <c r="E187" s="42"/>
      <c r="F187" s="228" t="s">
        <v>253</v>
      </c>
      <c r="G187" s="42"/>
      <c r="H187" s="42"/>
      <c r="I187" s="229"/>
      <c r="J187" s="42"/>
      <c r="K187" s="42"/>
      <c r="L187" s="46"/>
      <c r="M187" s="230"/>
      <c r="N187" s="231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165</v>
      </c>
      <c r="AU187" s="19" t="s">
        <v>84</v>
      </c>
    </row>
    <row r="188" s="2" customFormat="1" ht="33" customHeight="1">
      <c r="A188" s="40"/>
      <c r="B188" s="41"/>
      <c r="C188" s="214" t="s">
        <v>254</v>
      </c>
      <c r="D188" s="214" t="s">
        <v>158</v>
      </c>
      <c r="E188" s="215" t="s">
        <v>255</v>
      </c>
      <c r="F188" s="216" t="s">
        <v>256</v>
      </c>
      <c r="G188" s="217" t="s">
        <v>161</v>
      </c>
      <c r="H188" s="218">
        <v>6.2999999999999998</v>
      </c>
      <c r="I188" s="219"/>
      <c r="J188" s="220">
        <f>ROUND(I188*H188,2)</f>
        <v>0</v>
      </c>
      <c r="K188" s="216" t="s">
        <v>162</v>
      </c>
      <c r="L188" s="46"/>
      <c r="M188" s="221" t="s">
        <v>19</v>
      </c>
      <c r="N188" s="222" t="s">
        <v>43</v>
      </c>
      <c r="O188" s="86"/>
      <c r="P188" s="223">
        <f>O188*H188</f>
        <v>0</v>
      </c>
      <c r="Q188" s="223">
        <v>0.084000000000000005</v>
      </c>
      <c r="R188" s="223">
        <f>Q188*H188</f>
        <v>0.5292</v>
      </c>
      <c r="S188" s="223">
        <v>0</v>
      </c>
      <c r="T188" s="224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5" t="s">
        <v>163</v>
      </c>
      <c r="AT188" s="225" t="s">
        <v>158</v>
      </c>
      <c r="AU188" s="225" t="s">
        <v>84</v>
      </c>
      <c r="AY188" s="19" t="s">
        <v>155</v>
      </c>
      <c r="BE188" s="226">
        <f>IF(N188="základní",J188,0)</f>
        <v>0</v>
      </c>
      <c r="BF188" s="226">
        <f>IF(N188="snížená",J188,0)</f>
        <v>0</v>
      </c>
      <c r="BG188" s="226">
        <f>IF(N188="zákl. přenesená",J188,0)</f>
        <v>0</v>
      </c>
      <c r="BH188" s="226">
        <f>IF(N188="sníž. přenesená",J188,0)</f>
        <v>0</v>
      </c>
      <c r="BI188" s="226">
        <f>IF(N188="nulová",J188,0)</f>
        <v>0</v>
      </c>
      <c r="BJ188" s="19" t="s">
        <v>84</v>
      </c>
      <c r="BK188" s="226">
        <f>ROUND(I188*H188,2)</f>
        <v>0</v>
      </c>
      <c r="BL188" s="19" t="s">
        <v>163</v>
      </c>
      <c r="BM188" s="225" t="s">
        <v>257</v>
      </c>
    </row>
    <row r="189" s="2" customFormat="1">
      <c r="A189" s="40"/>
      <c r="B189" s="41"/>
      <c r="C189" s="42"/>
      <c r="D189" s="227" t="s">
        <v>165</v>
      </c>
      <c r="E189" s="42"/>
      <c r="F189" s="228" t="s">
        <v>258</v>
      </c>
      <c r="G189" s="42"/>
      <c r="H189" s="42"/>
      <c r="I189" s="229"/>
      <c r="J189" s="42"/>
      <c r="K189" s="42"/>
      <c r="L189" s="46"/>
      <c r="M189" s="230"/>
      <c r="N189" s="231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165</v>
      </c>
      <c r="AU189" s="19" t="s">
        <v>84</v>
      </c>
    </row>
    <row r="190" s="14" customFormat="1">
      <c r="A190" s="14"/>
      <c r="B190" s="243"/>
      <c r="C190" s="244"/>
      <c r="D190" s="234" t="s">
        <v>167</v>
      </c>
      <c r="E190" s="245" t="s">
        <v>19</v>
      </c>
      <c r="F190" s="246" t="s">
        <v>259</v>
      </c>
      <c r="G190" s="244"/>
      <c r="H190" s="247">
        <v>6.2999999999999998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3" t="s">
        <v>167</v>
      </c>
      <c r="AU190" s="253" t="s">
        <v>84</v>
      </c>
      <c r="AV190" s="14" t="s">
        <v>84</v>
      </c>
      <c r="AW190" s="14" t="s">
        <v>32</v>
      </c>
      <c r="AX190" s="14" t="s">
        <v>71</v>
      </c>
      <c r="AY190" s="253" t="s">
        <v>155</v>
      </c>
    </row>
    <row r="191" s="15" customFormat="1">
      <c r="A191" s="15"/>
      <c r="B191" s="254"/>
      <c r="C191" s="255"/>
      <c r="D191" s="234" t="s">
        <v>167</v>
      </c>
      <c r="E191" s="256" t="s">
        <v>19</v>
      </c>
      <c r="F191" s="257" t="s">
        <v>171</v>
      </c>
      <c r="G191" s="255"/>
      <c r="H191" s="258">
        <v>6.2999999999999998</v>
      </c>
      <c r="I191" s="259"/>
      <c r="J191" s="255"/>
      <c r="K191" s="255"/>
      <c r="L191" s="260"/>
      <c r="M191" s="261"/>
      <c r="N191" s="262"/>
      <c r="O191" s="262"/>
      <c r="P191" s="262"/>
      <c r="Q191" s="262"/>
      <c r="R191" s="262"/>
      <c r="S191" s="262"/>
      <c r="T191" s="263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4" t="s">
        <v>167</v>
      </c>
      <c r="AU191" s="264" t="s">
        <v>84</v>
      </c>
      <c r="AV191" s="15" t="s">
        <v>163</v>
      </c>
      <c r="AW191" s="15" t="s">
        <v>32</v>
      </c>
      <c r="AX191" s="15" t="s">
        <v>78</v>
      </c>
      <c r="AY191" s="264" t="s">
        <v>155</v>
      </c>
    </row>
    <row r="192" s="2" customFormat="1" ht="24.15" customHeight="1">
      <c r="A192" s="40"/>
      <c r="B192" s="41"/>
      <c r="C192" s="214" t="s">
        <v>260</v>
      </c>
      <c r="D192" s="214" t="s">
        <v>158</v>
      </c>
      <c r="E192" s="215" t="s">
        <v>261</v>
      </c>
      <c r="F192" s="216" t="s">
        <v>262</v>
      </c>
      <c r="G192" s="217" t="s">
        <v>161</v>
      </c>
      <c r="H192" s="218">
        <v>51.920000000000002</v>
      </c>
      <c r="I192" s="219"/>
      <c r="J192" s="220">
        <f>ROUND(I192*H192,2)</f>
        <v>0</v>
      </c>
      <c r="K192" s="216" t="s">
        <v>162</v>
      </c>
      <c r="L192" s="46"/>
      <c r="M192" s="221" t="s">
        <v>19</v>
      </c>
      <c r="N192" s="222" t="s">
        <v>43</v>
      </c>
      <c r="O192" s="86"/>
      <c r="P192" s="223">
        <f>O192*H192</f>
        <v>0</v>
      </c>
      <c r="Q192" s="223">
        <v>0.00012999999999999999</v>
      </c>
      <c r="R192" s="223">
        <f>Q192*H192</f>
        <v>0.0067495999999999997</v>
      </c>
      <c r="S192" s="223">
        <v>0</v>
      </c>
      <c r="T192" s="224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5" t="s">
        <v>163</v>
      </c>
      <c r="AT192" s="225" t="s">
        <v>158</v>
      </c>
      <c r="AU192" s="225" t="s">
        <v>84</v>
      </c>
      <c r="AY192" s="19" t="s">
        <v>155</v>
      </c>
      <c r="BE192" s="226">
        <f>IF(N192="základní",J192,0)</f>
        <v>0</v>
      </c>
      <c r="BF192" s="226">
        <f>IF(N192="snížená",J192,0)</f>
        <v>0</v>
      </c>
      <c r="BG192" s="226">
        <f>IF(N192="zákl. přenesená",J192,0)</f>
        <v>0</v>
      </c>
      <c r="BH192" s="226">
        <f>IF(N192="sníž. přenesená",J192,0)</f>
        <v>0</v>
      </c>
      <c r="BI192" s="226">
        <f>IF(N192="nulová",J192,0)</f>
        <v>0</v>
      </c>
      <c r="BJ192" s="19" t="s">
        <v>84</v>
      </c>
      <c r="BK192" s="226">
        <f>ROUND(I192*H192,2)</f>
        <v>0</v>
      </c>
      <c r="BL192" s="19" t="s">
        <v>163</v>
      </c>
      <c r="BM192" s="225" t="s">
        <v>263</v>
      </c>
    </row>
    <row r="193" s="2" customFormat="1">
      <c r="A193" s="40"/>
      <c r="B193" s="41"/>
      <c r="C193" s="42"/>
      <c r="D193" s="227" t="s">
        <v>165</v>
      </c>
      <c r="E193" s="42"/>
      <c r="F193" s="228" t="s">
        <v>264</v>
      </c>
      <c r="G193" s="42"/>
      <c r="H193" s="42"/>
      <c r="I193" s="229"/>
      <c r="J193" s="42"/>
      <c r="K193" s="42"/>
      <c r="L193" s="46"/>
      <c r="M193" s="230"/>
      <c r="N193" s="231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165</v>
      </c>
      <c r="AU193" s="19" t="s">
        <v>84</v>
      </c>
    </row>
    <row r="194" s="14" customFormat="1">
      <c r="A194" s="14"/>
      <c r="B194" s="243"/>
      <c r="C194" s="244"/>
      <c r="D194" s="234" t="s">
        <v>167</v>
      </c>
      <c r="E194" s="245" t="s">
        <v>19</v>
      </c>
      <c r="F194" s="246" t="s">
        <v>265</v>
      </c>
      <c r="G194" s="244"/>
      <c r="H194" s="247">
        <v>4.7300000000000004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167</v>
      </c>
      <c r="AU194" s="253" t="s">
        <v>84</v>
      </c>
      <c r="AV194" s="14" t="s">
        <v>84</v>
      </c>
      <c r="AW194" s="14" t="s">
        <v>32</v>
      </c>
      <c r="AX194" s="14" t="s">
        <v>71</v>
      </c>
      <c r="AY194" s="253" t="s">
        <v>155</v>
      </c>
    </row>
    <row r="195" s="14" customFormat="1">
      <c r="A195" s="14"/>
      <c r="B195" s="243"/>
      <c r="C195" s="244"/>
      <c r="D195" s="234" t="s">
        <v>167</v>
      </c>
      <c r="E195" s="245" t="s">
        <v>19</v>
      </c>
      <c r="F195" s="246" t="s">
        <v>185</v>
      </c>
      <c r="G195" s="244"/>
      <c r="H195" s="247">
        <v>28.329999999999998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167</v>
      </c>
      <c r="AU195" s="253" t="s">
        <v>84</v>
      </c>
      <c r="AV195" s="14" t="s">
        <v>84</v>
      </c>
      <c r="AW195" s="14" t="s">
        <v>32</v>
      </c>
      <c r="AX195" s="14" t="s">
        <v>71</v>
      </c>
      <c r="AY195" s="253" t="s">
        <v>155</v>
      </c>
    </row>
    <row r="196" s="14" customFormat="1">
      <c r="A196" s="14"/>
      <c r="B196" s="243"/>
      <c r="C196" s="244"/>
      <c r="D196" s="234" t="s">
        <v>167</v>
      </c>
      <c r="E196" s="245" t="s">
        <v>19</v>
      </c>
      <c r="F196" s="246" t="s">
        <v>186</v>
      </c>
      <c r="G196" s="244"/>
      <c r="H196" s="247">
        <v>12.560000000000001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3" t="s">
        <v>167</v>
      </c>
      <c r="AU196" s="253" t="s">
        <v>84</v>
      </c>
      <c r="AV196" s="14" t="s">
        <v>84</v>
      </c>
      <c r="AW196" s="14" t="s">
        <v>32</v>
      </c>
      <c r="AX196" s="14" t="s">
        <v>71</v>
      </c>
      <c r="AY196" s="253" t="s">
        <v>155</v>
      </c>
    </row>
    <row r="197" s="14" customFormat="1">
      <c r="A197" s="14"/>
      <c r="B197" s="243"/>
      <c r="C197" s="244"/>
      <c r="D197" s="234" t="s">
        <v>167</v>
      </c>
      <c r="E197" s="245" t="s">
        <v>19</v>
      </c>
      <c r="F197" s="246" t="s">
        <v>259</v>
      </c>
      <c r="G197" s="244"/>
      <c r="H197" s="247">
        <v>6.2999999999999998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3" t="s">
        <v>167</v>
      </c>
      <c r="AU197" s="253" t="s">
        <v>84</v>
      </c>
      <c r="AV197" s="14" t="s">
        <v>84</v>
      </c>
      <c r="AW197" s="14" t="s">
        <v>32</v>
      </c>
      <c r="AX197" s="14" t="s">
        <v>71</v>
      </c>
      <c r="AY197" s="253" t="s">
        <v>155</v>
      </c>
    </row>
    <row r="198" s="15" customFormat="1">
      <c r="A198" s="15"/>
      <c r="B198" s="254"/>
      <c r="C198" s="255"/>
      <c r="D198" s="234" t="s">
        <v>167</v>
      </c>
      <c r="E198" s="256" t="s">
        <v>19</v>
      </c>
      <c r="F198" s="257" t="s">
        <v>171</v>
      </c>
      <c r="G198" s="255"/>
      <c r="H198" s="258">
        <v>51.920000000000002</v>
      </c>
      <c r="I198" s="259"/>
      <c r="J198" s="255"/>
      <c r="K198" s="255"/>
      <c r="L198" s="260"/>
      <c r="M198" s="261"/>
      <c r="N198" s="262"/>
      <c r="O198" s="262"/>
      <c r="P198" s="262"/>
      <c r="Q198" s="262"/>
      <c r="R198" s="262"/>
      <c r="S198" s="262"/>
      <c r="T198" s="263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4" t="s">
        <v>167</v>
      </c>
      <c r="AU198" s="264" t="s">
        <v>84</v>
      </c>
      <c r="AV198" s="15" t="s">
        <v>163</v>
      </c>
      <c r="AW198" s="15" t="s">
        <v>32</v>
      </c>
      <c r="AX198" s="15" t="s">
        <v>78</v>
      </c>
      <c r="AY198" s="264" t="s">
        <v>155</v>
      </c>
    </row>
    <row r="199" s="2" customFormat="1" ht="37.8" customHeight="1">
      <c r="A199" s="40"/>
      <c r="B199" s="41"/>
      <c r="C199" s="214" t="s">
        <v>266</v>
      </c>
      <c r="D199" s="214" t="s">
        <v>158</v>
      </c>
      <c r="E199" s="215" t="s">
        <v>267</v>
      </c>
      <c r="F199" s="216" t="s">
        <v>268</v>
      </c>
      <c r="G199" s="217" t="s">
        <v>269</v>
      </c>
      <c r="H199" s="218">
        <v>5.6699999999999999</v>
      </c>
      <c r="I199" s="219"/>
      <c r="J199" s="220">
        <f>ROUND(I199*H199,2)</f>
        <v>0</v>
      </c>
      <c r="K199" s="216" t="s">
        <v>162</v>
      </c>
      <c r="L199" s="46"/>
      <c r="M199" s="221" t="s">
        <v>19</v>
      </c>
      <c r="N199" s="222" t="s">
        <v>43</v>
      </c>
      <c r="O199" s="86"/>
      <c r="P199" s="223">
        <f>O199*H199</f>
        <v>0</v>
      </c>
      <c r="Q199" s="223">
        <v>2.0000000000000002E-05</v>
      </c>
      <c r="R199" s="223">
        <f>Q199*H199</f>
        <v>0.00011340000000000001</v>
      </c>
      <c r="S199" s="223">
        <v>0</v>
      </c>
      <c r="T199" s="224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5" t="s">
        <v>163</v>
      </c>
      <c r="AT199" s="225" t="s">
        <v>158</v>
      </c>
      <c r="AU199" s="225" t="s">
        <v>84</v>
      </c>
      <c r="AY199" s="19" t="s">
        <v>155</v>
      </c>
      <c r="BE199" s="226">
        <f>IF(N199="základní",J199,0)</f>
        <v>0</v>
      </c>
      <c r="BF199" s="226">
        <f>IF(N199="snížená",J199,0)</f>
        <v>0</v>
      </c>
      <c r="BG199" s="226">
        <f>IF(N199="zákl. přenesená",J199,0)</f>
        <v>0</v>
      </c>
      <c r="BH199" s="226">
        <f>IF(N199="sníž. přenesená",J199,0)</f>
        <v>0</v>
      </c>
      <c r="BI199" s="226">
        <f>IF(N199="nulová",J199,0)</f>
        <v>0</v>
      </c>
      <c r="BJ199" s="19" t="s">
        <v>84</v>
      </c>
      <c r="BK199" s="226">
        <f>ROUND(I199*H199,2)</f>
        <v>0</v>
      </c>
      <c r="BL199" s="19" t="s">
        <v>163</v>
      </c>
      <c r="BM199" s="225" t="s">
        <v>270</v>
      </c>
    </row>
    <row r="200" s="2" customFormat="1">
      <c r="A200" s="40"/>
      <c r="B200" s="41"/>
      <c r="C200" s="42"/>
      <c r="D200" s="227" t="s">
        <v>165</v>
      </c>
      <c r="E200" s="42"/>
      <c r="F200" s="228" t="s">
        <v>271</v>
      </c>
      <c r="G200" s="42"/>
      <c r="H200" s="42"/>
      <c r="I200" s="229"/>
      <c r="J200" s="42"/>
      <c r="K200" s="42"/>
      <c r="L200" s="46"/>
      <c r="M200" s="230"/>
      <c r="N200" s="231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165</v>
      </c>
      <c r="AU200" s="19" t="s">
        <v>84</v>
      </c>
    </row>
    <row r="201" s="14" customFormat="1">
      <c r="A201" s="14"/>
      <c r="B201" s="243"/>
      <c r="C201" s="244"/>
      <c r="D201" s="234" t="s">
        <v>167</v>
      </c>
      <c r="E201" s="245" t="s">
        <v>19</v>
      </c>
      <c r="F201" s="246" t="s">
        <v>272</v>
      </c>
      <c r="G201" s="244"/>
      <c r="H201" s="247">
        <v>5.6699999999999999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167</v>
      </c>
      <c r="AU201" s="253" t="s">
        <v>84</v>
      </c>
      <c r="AV201" s="14" t="s">
        <v>84</v>
      </c>
      <c r="AW201" s="14" t="s">
        <v>32</v>
      </c>
      <c r="AX201" s="14" t="s">
        <v>71</v>
      </c>
      <c r="AY201" s="253" t="s">
        <v>155</v>
      </c>
    </row>
    <row r="202" s="15" customFormat="1">
      <c r="A202" s="15"/>
      <c r="B202" s="254"/>
      <c r="C202" s="255"/>
      <c r="D202" s="234" t="s">
        <v>167</v>
      </c>
      <c r="E202" s="256" t="s">
        <v>19</v>
      </c>
      <c r="F202" s="257" t="s">
        <v>171</v>
      </c>
      <c r="G202" s="255"/>
      <c r="H202" s="258">
        <v>5.6699999999999999</v>
      </c>
      <c r="I202" s="259"/>
      <c r="J202" s="255"/>
      <c r="K202" s="255"/>
      <c r="L202" s="260"/>
      <c r="M202" s="261"/>
      <c r="N202" s="262"/>
      <c r="O202" s="262"/>
      <c r="P202" s="262"/>
      <c r="Q202" s="262"/>
      <c r="R202" s="262"/>
      <c r="S202" s="262"/>
      <c r="T202" s="263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4" t="s">
        <v>167</v>
      </c>
      <c r="AU202" s="264" t="s">
        <v>84</v>
      </c>
      <c r="AV202" s="15" t="s">
        <v>163</v>
      </c>
      <c r="AW202" s="15" t="s">
        <v>32</v>
      </c>
      <c r="AX202" s="15" t="s">
        <v>78</v>
      </c>
      <c r="AY202" s="264" t="s">
        <v>155</v>
      </c>
    </row>
    <row r="203" s="12" customFormat="1" ht="22.8" customHeight="1">
      <c r="A203" s="12"/>
      <c r="B203" s="198"/>
      <c r="C203" s="199"/>
      <c r="D203" s="200" t="s">
        <v>70</v>
      </c>
      <c r="E203" s="212" t="s">
        <v>210</v>
      </c>
      <c r="F203" s="212" t="s">
        <v>273</v>
      </c>
      <c r="G203" s="199"/>
      <c r="H203" s="199"/>
      <c r="I203" s="202"/>
      <c r="J203" s="213">
        <f>BK203</f>
        <v>0</v>
      </c>
      <c r="K203" s="199"/>
      <c r="L203" s="204"/>
      <c r="M203" s="205"/>
      <c r="N203" s="206"/>
      <c r="O203" s="206"/>
      <c r="P203" s="207">
        <f>SUM(P204:P286)</f>
        <v>0</v>
      </c>
      <c r="Q203" s="206"/>
      <c r="R203" s="207">
        <f>SUM(R204:R286)</f>
        <v>0.042171199999999999</v>
      </c>
      <c r="S203" s="206"/>
      <c r="T203" s="208">
        <f>SUM(T204:T286)</f>
        <v>6.3212640000000002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09" t="s">
        <v>78</v>
      </c>
      <c r="AT203" s="210" t="s">
        <v>70</v>
      </c>
      <c r="AU203" s="210" t="s">
        <v>78</v>
      </c>
      <c r="AY203" s="209" t="s">
        <v>155</v>
      </c>
      <c r="BK203" s="211">
        <f>SUM(BK204:BK286)</f>
        <v>0</v>
      </c>
    </row>
    <row r="204" s="2" customFormat="1" ht="37.8" customHeight="1">
      <c r="A204" s="40"/>
      <c r="B204" s="41"/>
      <c r="C204" s="214" t="s">
        <v>274</v>
      </c>
      <c r="D204" s="214" t="s">
        <v>158</v>
      </c>
      <c r="E204" s="215" t="s">
        <v>275</v>
      </c>
      <c r="F204" s="216" t="s">
        <v>276</v>
      </c>
      <c r="G204" s="217" t="s">
        <v>277</v>
      </c>
      <c r="H204" s="218">
        <v>2</v>
      </c>
      <c r="I204" s="219"/>
      <c r="J204" s="220">
        <f>ROUND(I204*H204,2)</f>
        <v>0</v>
      </c>
      <c r="K204" s="216" t="s">
        <v>162</v>
      </c>
      <c r="L204" s="46"/>
      <c r="M204" s="221" t="s">
        <v>19</v>
      </c>
      <c r="N204" s="222" t="s">
        <v>43</v>
      </c>
      <c r="O204" s="86"/>
      <c r="P204" s="223">
        <f>O204*H204</f>
        <v>0</v>
      </c>
      <c r="Q204" s="223">
        <v>0</v>
      </c>
      <c r="R204" s="223">
        <f>Q204*H204</f>
        <v>0</v>
      </c>
      <c r="S204" s="223">
        <v>0</v>
      </c>
      <c r="T204" s="224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5" t="s">
        <v>163</v>
      </c>
      <c r="AT204" s="225" t="s">
        <v>158</v>
      </c>
      <c r="AU204" s="225" t="s">
        <v>84</v>
      </c>
      <c r="AY204" s="19" t="s">
        <v>155</v>
      </c>
      <c r="BE204" s="226">
        <f>IF(N204="základní",J204,0)</f>
        <v>0</v>
      </c>
      <c r="BF204" s="226">
        <f>IF(N204="snížená",J204,0)</f>
        <v>0</v>
      </c>
      <c r="BG204" s="226">
        <f>IF(N204="zákl. přenesená",J204,0)</f>
        <v>0</v>
      </c>
      <c r="BH204" s="226">
        <f>IF(N204="sníž. přenesená",J204,0)</f>
        <v>0</v>
      </c>
      <c r="BI204" s="226">
        <f>IF(N204="nulová",J204,0)</f>
        <v>0</v>
      </c>
      <c r="BJ204" s="19" t="s">
        <v>84</v>
      </c>
      <c r="BK204" s="226">
        <f>ROUND(I204*H204,2)</f>
        <v>0</v>
      </c>
      <c r="BL204" s="19" t="s">
        <v>163</v>
      </c>
      <c r="BM204" s="225" t="s">
        <v>278</v>
      </c>
    </row>
    <row r="205" s="2" customFormat="1">
      <c r="A205" s="40"/>
      <c r="B205" s="41"/>
      <c r="C205" s="42"/>
      <c r="D205" s="227" t="s">
        <v>165</v>
      </c>
      <c r="E205" s="42"/>
      <c r="F205" s="228" t="s">
        <v>279</v>
      </c>
      <c r="G205" s="42"/>
      <c r="H205" s="42"/>
      <c r="I205" s="229"/>
      <c r="J205" s="42"/>
      <c r="K205" s="42"/>
      <c r="L205" s="46"/>
      <c r="M205" s="230"/>
      <c r="N205" s="231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165</v>
      </c>
      <c r="AU205" s="19" t="s">
        <v>84</v>
      </c>
    </row>
    <row r="206" s="13" customFormat="1">
      <c r="A206" s="13"/>
      <c r="B206" s="232"/>
      <c r="C206" s="233"/>
      <c r="D206" s="234" t="s">
        <v>167</v>
      </c>
      <c r="E206" s="235" t="s">
        <v>19</v>
      </c>
      <c r="F206" s="236" t="s">
        <v>280</v>
      </c>
      <c r="G206" s="233"/>
      <c r="H206" s="235" t="s">
        <v>19</v>
      </c>
      <c r="I206" s="237"/>
      <c r="J206" s="233"/>
      <c r="K206" s="233"/>
      <c r="L206" s="238"/>
      <c r="M206" s="239"/>
      <c r="N206" s="240"/>
      <c r="O206" s="240"/>
      <c r="P206" s="240"/>
      <c r="Q206" s="240"/>
      <c r="R206" s="240"/>
      <c r="S206" s="240"/>
      <c r="T206" s="24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2" t="s">
        <v>167</v>
      </c>
      <c r="AU206" s="242" t="s">
        <v>84</v>
      </c>
      <c r="AV206" s="13" t="s">
        <v>78</v>
      </c>
      <c r="AW206" s="13" t="s">
        <v>32</v>
      </c>
      <c r="AX206" s="13" t="s">
        <v>71</v>
      </c>
      <c r="AY206" s="242" t="s">
        <v>155</v>
      </c>
    </row>
    <row r="207" s="14" customFormat="1">
      <c r="A207" s="14"/>
      <c r="B207" s="243"/>
      <c r="C207" s="244"/>
      <c r="D207" s="234" t="s">
        <v>167</v>
      </c>
      <c r="E207" s="245" t="s">
        <v>19</v>
      </c>
      <c r="F207" s="246" t="s">
        <v>84</v>
      </c>
      <c r="G207" s="244"/>
      <c r="H207" s="247">
        <v>2</v>
      </c>
      <c r="I207" s="248"/>
      <c r="J207" s="244"/>
      <c r="K207" s="244"/>
      <c r="L207" s="249"/>
      <c r="M207" s="250"/>
      <c r="N207" s="251"/>
      <c r="O207" s="251"/>
      <c r="P207" s="251"/>
      <c r="Q207" s="251"/>
      <c r="R207" s="251"/>
      <c r="S207" s="251"/>
      <c r="T207" s="25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3" t="s">
        <v>167</v>
      </c>
      <c r="AU207" s="253" t="s">
        <v>84</v>
      </c>
      <c r="AV207" s="14" t="s">
        <v>84</v>
      </c>
      <c r="AW207" s="14" t="s">
        <v>32</v>
      </c>
      <c r="AX207" s="14" t="s">
        <v>71</v>
      </c>
      <c r="AY207" s="253" t="s">
        <v>155</v>
      </c>
    </row>
    <row r="208" s="15" customFormat="1">
      <c r="A208" s="15"/>
      <c r="B208" s="254"/>
      <c r="C208" s="255"/>
      <c r="D208" s="234" t="s">
        <v>167</v>
      </c>
      <c r="E208" s="256" t="s">
        <v>19</v>
      </c>
      <c r="F208" s="257" t="s">
        <v>171</v>
      </c>
      <c r="G208" s="255"/>
      <c r="H208" s="258">
        <v>2</v>
      </c>
      <c r="I208" s="259"/>
      <c r="J208" s="255"/>
      <c r="K208" s="255"/>
      <c r="L208" s="260"/>
      <c r="M208" s="261"/>
      <c r="N208" s="262"/>
      <c r="O208" s="262"/>
      <c r="P208" s="262"/>
      <c r="Q208" s="262"/>
      <c r="R208" s="262"/>
      <c r="S208" s="262"/>
      <c r="T208" s="263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64" t="s">
        <v>167</v>
      </c>
      <c r="AU208" s="264" t="s">
        <v>84</v>
      </c>
      <c r="AV208" s="15" t="s">
        <v>163</v>
      </c>
      <c r="AW208" s="15" t="s">
        <v>32</v>
      </c>
      <c r="AX208" s="15" t="s">
        <v>78</v>
      </c>
      <c r="AY208" s="264" t="s">
        <v>155</v>
      </c>
    </row>
    <row r="209" s="2" customFormat="1" ht="37.8" customHeight="1">
      <c r="A209" s="40"/>
      <c r="B209" s="41"/>
      <c r="C209" s="214" t="s">
        <v>281</v>
      </c>
      <c r="D209" s="214" t="s">
        <v>158</v>
      </c>
      <c r="E209" s="215" t="s">
        <v>282</v>
      </c>
      <c r="F209" s="216" t="s">
        <v>283</v>
      </c>
      <c r="G209" s="217" t="s">
        <v>161</v>
      </c>
      <c r="H209" s="218">
        <v>54.280000000000001</v>
      </c>
      <c r="I209" s="219"/>
      <c r="J209" s="220">
        <f>ROUND(I209*H209,2)</f>
        <v>0</v>
      </c>
      <c r="K209" s="216" t="s">
        <v>162</v>
      </c>
      <c r="L209" s="46"/>
      <c r="M209" s="221" t="s">
        <v>19</v>
      </c>
      <c r="N209" s="222" t="s">
        <v>43</v>
      </c>
      <c r="O209" s="86"/>
      <c r="P209" s="223">
        <f>O209*H209</f>
        <v>0</v>
      </c>
      <c r="Q209" s="223">
        <v>0</v>
      </c>
      <c r="R209" s="223">
        <f>Q209*H209</f>
        <v>0</v>
      </c>
      <c r="S209" s="223">
        <v>0</v>
      </c>
      <c r="T209" s="224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5" t="s">
        <v>163</v>
      </c>
      <c r="AT209" s="225" t="s">
        <v>158</v>
      </c>
      <c r="AU209" s="225" t="s">
        <v>84</v>
      </c>
      <c r="AY209" s="19" t="s">
        <v>155</v>
      </c>
      <c r="BE209" s="226">
        <f>IF(N209="základní",J209,0)</f>
        <v>0</v>
      </c>
      <c r="BF209" s="226">
        <f>IF(N209="snížená",J209,0)</f>
        <v>0</v>
      </c>
      <c r="BG209" s="226">
        <f>IF(N209="zákl. přenesená",J209,0)</f>
        <v>0</v>
      </c>
      <c r="BH209" s="226">
        <f>IF(N209="sníž. přenesená",J209,0)</f>
        <v>0</v>
      </c>
      <c r="BI209" s="226">
        <f>IF(N209="nulová",J209,0)</f>
        <v>0</v>
      </c>
      <c r="BJ209" s="19" t="s">
        <v>84</v>
      </c>
      <c r="BK209" s="226">
        <f>ROUND(I209*H209,2)</f>
        <v>0</v>
      </c>
      <c r="BL209" s="19" t="s">
        <v>163</v>
      </c>
      <c r="BM209" s="225" t="s">
        <v>284</v>
      </c>
    </row>
    <row r="210" s="2" customFormat="1">
      <c r="A210" s="40"/>
      <c r="B210" s="41"/>
      <c r="C210" s="42"/>
      <c r="D210" s="227" t="s">
        <v>165</v>
      </c>
      <c r="E210" s="42"/>
      <c r="F210" s="228" t="s">
        <v>285</v>
      </c>
      <c r="G210" s="42"/>
      <c r="H210" s="42"/>
      <c r="I210" s="229"/>
      <c r="J210" s="42"/>
      <c r="K210" s="42"/>
      <c r="L210" s="46"/>
      <c r="M210" s="230"/>
      <c r="N210" s="231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165</v>
      </c>
      <c r="AU210" s="19" t="s">
        <v>84</v>
      </c>
    </row>
    <row r="211" s="14" customFormat="1">
      <c r="A211" s="14"/>
      <c r="B211" s="243"/>
      <c r="C211" s="244"/>
      <c r="D211" s="234" t="s">
        <v>167</v>
      </c>
      <c r="E211" s="245" t="s">
        <v>19</v>
      </c>
      <c r="F211" s="246" t="s">
        <v>286</v>
      </c>
      <c r="G211" s="244"/>
      <c r="H211" s="247">
        <v>54.280000000000001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167</v>
      </c>
      <c r="AU211" s="253" t="s">
        <v>84</v>
      </c>
      <c r="AV211" s="14" t="s">
        <v>84</v>
      </c>
      <c r="AW211" s="14" t="s">
        <v>32</v>
      </c>
      <c r="AX211" s="14" t="s">
        <v>71</v>
      </c>
      <c r="AY211" s="253" t="s">
        <v>155</v>
      </c>
    </row>
    <row r="212" s="15" customFormat="1">
      <c r="A212" s="15"/>
      <c r="B212" s="254"/>
      <c r="C212" s="255"/>
      <c r="D212" s="234" t="s">
        <v>167</v>
      </c>
      <c r="E212" s="256" t="s">
        <v>19</v>
      </c>
      <c r="F212" s="257" t="s">
        <v>171</v>
      </c>
      <c r="G212" s="255"/>
      <c r="H212" s="258">
        <v>54.280000000000001</v>
      </c>
      <c r="I212" s="259"/>
      <c r="J212" s="255"/>
      <c r="K212" s="255"/>
      <c r="L212" s="260"/>
      <c r="M212" s="261"/>
      <c r="N212" s="262"/>
      <c r="O212" s="262"/>
      <c r="P212" s="262"/>
      <c r="Q212" s="262"/>
      <c r="R212" s="262"/>
      <c r="S212" s="262"/>
      <c r="T212" s="26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64" t="s">
        <v>167</v>
      </c>
      <c r="AU212" s="264" t="s">
        <v>84</v>
      </c>
      <c r="AV212" s="15" t="s">
        <v>163</v>
      </c>
      <c r="AW212" s="15" t="s">
        <v>32</v>
      </c>
      <c r="AX212" s="15" t="s">
        <v>78</v>
      </c>
      <c r="AY212" s="264" t="s">
        <v>155</v>
      </c>
    </row>
    <row r="213" s="2" customFormat="1" ht="37.8" customHeight="1">
      <c r="A213" s="40"/>
      <c r="B213" s="41"/>
      <c r="C213" s="214" t="s">
        <v>287</v>
      </c>
      <c r="D213" s="214" t="s">
        <v>158</v>
      </c>
      <c r="E213" s="215" t="s">
        <v>288</v>
      </c>
      <c r="F213" s="216" t="s">
        <v>289</v>
      </c>
      <c r="G213" s="217" t="s">
        <v>161</v>
      </c>
      <c r="H213" s="218">
        <v>54.280000000000001</v>
      </c>
      <c r="I213" s="219"/>
      <c r="J213" s="220">
        <f>ROUND(I213*H213,2)</f>
        <v>0</v>
      </c>
      <c r="K213" s="216" t="s">
        <v>162</v>
      </c>
      <c r="L213" s="46"/>
      <c r="M213" s="221" t="s">
        <v>19</v>
      </c>
      <c r="N213" s="222" t="s">
        <v>43</v>
      </c>
      <c r="O213" s="86"/>
      <c r="P213" s="223">
        <f>O213*H213</f>
        <v>0</v>
      </c>
      <c r="Q213" s="223">
        <v>4.0000000000000003E-05</v>
      </c>
      <c r="R213" s="223">
        <f>Q213*H213</f>
        <v>0.0021712000000000003</v>
      </c>
      <c r="S213" s="223">
        <v>0</v>
      </c>
      <c r="T213" s="224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5" t="s">
        <v>163</v>
      </c>
      <c r="AT213" s="225" t="s">
        <v>158</v>
      </c>
      <c r="AU213" s="225" t="s">
        <v>84</v>
      </c>
      <c r="AY213" s="19" t="s">
        <v>155</v>
      </c>
      <c r="BE213" s="226">
        <f>IF(N213="základní",J213,0)</f>
        <v>0</v>
      </c>
      <c r="BF213" s="226">
        <f>IF(N213="snížená",J213,0)</f>
        <v>0</v>
      </c>
      <c r="BG213" s="226">
        <f>IF(N213="zákl. přenesená",J213,0)</f>
        <v>0</v>
      </c>
      <c r="BH213" s="226">
        <f>IF(N213="sníž. přenesená",J213,0)</f>
        <v>0</v>
      </c>
      <c r="BI213" s="226">
        <f>IF(N213="nulová",J213,0)</f>
        <v>0</v>
      </c>
      <c r="BJ213" s="19" t="s">
        <v>84</v>
      </c>
      <c r="BK213" s="226">
        <f>ROUND(I213*H213,2)</f>
        <v>0</v>
      </c>
      <c r="BL213" s="19" t="s">
        <v>163</v>
      </c>
      <c r="BM213" s="225" t="s">
        <v>290</v>
      </c>
    </row>
    <row r="214" s="2" customFormat="1">
      <c r="A214" s="40"/>
      <c r="B214" s="41"/>
      <c r="C214" s="42"/>
      <c r="D214" s="227" t="s">
        <v>165</v>
      </c>
      <c r="E214" s="42"/>
      <c r="F214" s="228" t="s">
        <v>291</v>
      </c>
      <c r="G214" s="42"/>
      <c r="H214" s="42"/>
      <c r="I214" s="229"/>
      <c r="J214" s="42"/>
      <c r="K214" s="42"/>
      <c r="L214" s="46"/>
      <c r="M214" s="230"/>
      <c r="N214" s="231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165</v>
      </c>
      <c r="AU214" s="19" t="s">
        <v>84</v>
      </c>
    </row>
    <row r="215" s="14" customFormat="1">
      <c r="A215" s="14"/>
      <c r="B215" s="243"/>
      <c r="C215" s="244"/>
      <c r="D215" s="234" t="s">
        <v>167</v>
      </c>
      <c r="E215" s="245" t="s">
        <v>19</v>
      </c>
      <c r="F215" s="246" t="s">
        <v>286</v>
      </c>
      <c r="G215" s="244"/>
      <c r="H215" s="247">
        <v>54.280000000000001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3" t="s">
        <v>167</v>
      </c>
      <c r="AU215" s="253" t="s">
        <v>84</v>
      </c>
      <c r="AV215" s="14" t="s">
        <v>84</v>
      </c>
      <c r="AW215" s="14" t="s">
        <v>32</v>
      </c>
      <c r="AX215" s="14" t="s">
        <v>71</v>
      </c>
      <c r="AY215" s="253" t="s">
        <v>155</v>
      </c>
    </row>
    <row r="216" s="15" customFormat="1">
      <c r="A216" s="15"/>
      <c r="B216" s="254"/>
      <c r="C216" s="255"/>
      <c r="D216" s="234" t="s">
        <v>167</v>
      </c>
      <c r="E216" s="256" t="s">
        <v>19</v>
      </c>
      <c r="F216" s="257" t="s">
        <v>171</v>
      </c>
      <c r="G216" s="255"/>
      <c r="H216" s="258">
        <v>54.280000000000001</v>
      </c>
      <c r="I216" s="259"/>
      <c r="J216" s="255"/>
      <c r="K216" s="255"/>
      <c r="L216" s="260"/>
      <c r="M216" s="261"/>
      <c r="N216" s="262"/>
      <c r="O216" s="262"/>
      <c r="P216" s="262"/>
      <c r="Q216" s="262"/>
      <c r="R216" s="262"/>
      <c r="S216" s="262"/>
      <c r="T216" s="263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64" t="s">
        <v>167</v>
      </c>
      <c r="AU216" s="264" t="s">
        <v>84</v>
      </c>
      <c r="AV216" s="15" t="s">
        <v>163</v>
      </c>
      <c r="AW216" s="15" t="s">
        <v>32</v>
      </c>
      <c r="AX216" s="15" t="s">
        <v>78</v>
      </c>
      <c r="AY216" s="264" t="s">
        <v>155</v>
      </c>
    </row>
    <row r="217" s="2" customFormat="1" ht="16.5" customHeight="1">
      <c r="A217" s="40"/>
      <c r="B217" s="41"/>
      <c r="C217" s="214" t="s">
        <v>292</v>
      </c>
      <c r="D217" s="214" t="s">
        <v>158</v>
      </c>
      <c r="E217" s="215" t="s">
        <v>293</v>
      </c>
      <c r="F217" s="216" t="s">
        <v>294</v>
      </c>
      <c r="G217" s="217" t="s">
        <v>277</v>
      </c>
      <c r="H217" s="218">
        <v>60</v>
      </c>
      <c r="I217" s="219"/>
      <c r="J217" s="220">
        <f>ROUND(I217*H217,2)</f>
        <v>0</v>
      </c>
      <c r="K217" s="216" t="s">
        <v>295</v>
      </c>
      <c r="L217" s="46"/>
      <c r="M217" s="221" t="s">
        <v>19</v>
      </c>
      <c r="N217" s="222" t="s">
        <v>43</v>
      </c>
      <c r="O217" s="86"/>
      <c r="P217" s="223">
        <f>O217*H217</f>
        <v>0</v>
      </c>
      <c r="Q217" s="223">
        <v>0</v>
      </c>
      <c r="R217" s="223">
        <f>Q217*H217</f>
        <v>0</v>
      </c>
      <c r="S217" s="223">
        <v>0</v>
      </c>
      <c r="T217" s="224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5" t="s">
        <v>163</v>
      </c>
      <c r="AT217" s="225" t="s">
        <v>158</v>
      </c>
      <c r="AU217" s="225" t="s">
        <v>84</v>
      </c>
      <c r="AY217" s="19" t="s">
        <v>155</v>
      </c>
      <c r="BE217" s="226">
        <f>IF(N217="základní",J217,0)</f>
        <v>0</v>
      </c>
      <c r="BF217" s="226">
        <f>IF(N217="snížená",J217,0)</f>
        <v>0</v>
      </c>
      <c r="BG217" s="226">
        <f>IF(N217="zákl. přenesená",J217,0)</f>
        <v>0</v>
      </c>
      <c r="BH217" s="226">
        <f>IF(N217="sníž. přenesená",J217,0)</f>
        <v>0</v>
      </c>
      <c r="BI217" s="226">
        <f>IF(N217="nulová",J217,0)</f>
        <v>0</v>
      </c>
      <c r="BJ217" s="19" t="s">
        <v>84</v>
      </c>
      <c r="BK217" s="226">
        <f>ROUND(I217*H217,2)</f>
        <v>0</v>
      </c>
      <c r="BL217" s="19" t="s">
        <v>163</v>
      </c>
      <c r="BM217" s="225" t="s">
        <v>296</v>
      </c>
    </row>
    <row r="218" s="2" customFormat="1" ht="24.15" customHeight="1">
      <c r="A218" s="40"/>
      <c r="B218" s="41"/>
      <c r="C218" s="214" t="s">
        <v>297</v>
      </c>
      <c r="D218" s="214" t="s">
        <v>158</v>
      </c>
      <c r="E218" s="215" t="s">
        <v>298</v>
      </c>
      <c r="F218" s="216" t="s">
        <v>299</v>
      </c>
      <c r="G218" s="217" t="s">
        <v>300</v>
      </c>
      <c r="H218" s="218">
        <v>2</v>
      </c>
      <c r="I218" s="219"/>
      <c r="J218" s="220">
        <f>ROUND(I218*H218,2)</f>
        <v>0</v>
      </c>
      <c r="K218" s="216" t="s">
        <v>295</v>
      </c>
      <c r="L218" s="46"/>
      <c r="M218" s="221" t="s">
        <v>19</v>
      </c>
      <c r="N218" s="222" t="s">
        <v>43</v>
      </c>
      <c r="O218" s="86"/>
      <c r="P218" s="223">
        <f>O218*H218</f>
        <v>0</v>
      </c>
      <c r="Q218" s="223">
        <v>0.02</v>
      </c>
      <c r="R218" s="223">
        <f>Q218*H218</f>
        <v>0.040000000000000001</v>
      </c>
      <c r="S218" s="223">
        <v>0</v>
      </c>
      <c r="T218" s="224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5" t="s">
        <v>163</v>
      </c>
      <c r="AT218" s="225" t="s">
        <v>158</v>
      </c>
      <c r="AU218" s="225" t="s">
        <v>84</v>
      </c>
      <c r="AY218" s="19" t="s">
        <v>155</v>
      </c>
      <c r="BE218" s="226">
        <f>IF(N218="základní",J218,0)</f>
        <v>0</v>
      </c>
      <c r="BF218" s="226">
        <f>IF(N218="snížená",J218,0)</f>
        <v>0</v>
      </c>
      <c r="BG218" s="226">
        <f>IF(N218="zákl. přenesená",J218,0)</f>
        <v>0</v>
      </c>
      <c r="BH218" s="226">
        <f>IF(N218="sníž. přenesená",J218,0)</f>
        <v>0</v>
      </c>
      <c r="BI218" s="226">
        <f>IF(N218="nulová",J218,0)</f>
        <v>0</v>
      </c>
      <c r="BJ218" s="19" t="s">
        <v>84</v>
      </c>
      <c r="BK218" s="226">
        <f>ROUND(I218*H218,2)</f>
        <v>0</v>
      </c>
      <c r="BL218" s="19" t="s">
        <v>163</v>
      </c>
      <c r="BM218" s="225" t="s">
        <v>301</v>
      </c>
    </row>
    <row r="219" s="2" customFormat="1" ht="24.15" customHeight="1">
      <c r="A219" s="40"/>
      <c r="B219" s="41"/>
      <c r="C219" s="214" t="s">
        <v>7</v>
      </c>
      <c r="D219" s="214" t="s">
        <v>158</v>
      </c>
      <c r="E219" s="215" t="s">
        <v>302</v>
      </c>
      <c r="F219" s="216" t="s">
        <v>303</v>
      </c>
      <c r="G219" s="217" t="s">
        <v>304</v>
      </c>
      <c r="H219" s="218">
        <v>0.315</v>
      </c>
      <c r="I219" s="219"/>
      <c r="J219" s="220">
        <f>ROUND(I219*H219,2)</f>
        <v>0</v>
      </c>
      <c r="K219" s="216" t="s">
        <v>162</v>
      </c>
      <c r="L219" s="46"/>
      <c r="M219" s="221" t="s">
        <v>19</v>
      </c>
      <c r="N219" s="222" t="s">
        <v>43</v>
      </c>
      <c r="O219" s="86"/>
      <c r="P219" s="223">
        <f>O219*H219</f>
        <v>0</v>
      </c>
      <c r="Q219" s="223">
        <v>0</v>
      </c>
      <c r="R219" s="223">
        <f>Q219*H219</f>
        <v>0</v>
      </c>
      <c r="S219" s="223">
        <v>2.2000000000000002</v>
      </c>
      <c r="T219" s="224">
        <f>S219*H219</f>
        <v>0.69300000000000006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5" t="s">
        <v>163</v>
      </c>
      <c r="AT219" s="225" t="s">
        <v>158</v>
      </c>
      <c r="AU219" s="225" t="s">
        <v>84</v>
      </c>
      <c r="AY219" s="19" t="s">
        <v>155</v>
      </c>
      <c r="BE219" s="226">
        <f>IF(N219="základní",J219,0)</f>
        <v>0</v>
      </c>
      <c r="BF219" s="226">
        <f>IF(N219="snížená",J219,0)</f>
        <v>0</v>
      </c>
      <c r="BG219" s="226">
        <f>IF(N219="zákl. přenesená",J219,0)</f>
        <v>0</v>
      </c>
      <c r="BH219" s="226">
        <f>IF(N219="sníž. přenesená",J219,0)</f>
        <v>0</v>
      </c>
      <c r="BI219" s="226">
        <f>IF(N219="nulová",J219,0)</f>
        <v>0</v>
      </c>
      <c r="BJ219" s="19" t="s">
        <v>84</v>
      </c>
      <c r="BK219" s="226">
        <f>ROUND(I219*H219,2)</f>
        <v>0</v>
      </c>
      <c r="BL219" s="19" t="s">
        <v>163</v>
      </c>
      <c r="BM219" s="225" t="s">
        <v>305</v>
      </c>
    </row>
    <row r="220" s="2" customFormat="1">
      <c r="A220" s="40"/>
      <c r="B220" s="41"/>
      <c r="C220" s="42"/>
      <c r="D220" s="227" t="s">
        <v>165</v>
      </c>
      <c r="E220" s="42"/>
      <c r="F220" s="228" t="s">
        <v>306</v>
      </c>
      <c r="G220" s="42"/>
      <c r="H220" s="42"/>
      <c r="I220" s="229"/>
      <c r="J220" s="42"/>
      <c r="K220" s="42"/>
      <c r="L220" s="46"/>
      <c r="M220" s="230"/>
      <c r="N220" s="231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165</v>
      </c>
      <c r="AU220" s="19" t="s">
        <v>84</v>
      </c>
    </row>
    <row r="221" s="14" customFormat="1">
      <c r="A221" s="14"/>
      <c r="B221" s="243"/>
      <c r="C221" s="244"/>
      <c r="D221" s="234" t="s">
        <v>167</v>
      </c>
      <c r="E221" s="245" t="s">
        <v>19</v>
      </c>
      <c r="F221" s="246" t="s">
        <v>307</v>
      </c>
      <c r="G221" s="244"/>
      <c r="H221" s="247">
        <v>0.315</v>
      </c>
      <c r="I221" s="248"/>
      <c r="J221" s="244"/>
      <c r="K221" s="244"/>
      <c r="L221" s="249"/>
      <c r="M221" s="250"/>
      <c r="N221" s="251"/>
      <c r="O221" s="251"/>
      <c r="P221" s="251"/>
      <c r="Q221" s="251"/>
      <c r="R221" s="251"/>
      <c r="S221" s="251"/>
      <c r="T221" s="25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3" t="s">
        <v>167</v>
      </c>
      <c r="AU221" s="253" t="s">
        <v>84</v>
      </c>
      <c r="AV221" s="14" t="s">
        <v>84</v>
      </c>
      <c r="AW221" s="14" t="s">
        <v>32</v>
      </c>
      <c r="AX221" s="14" t="s">
        <v>71</v>
      </c>
      <c r="AY221" s="253" t="s">
        <v>155</v>
      </c>
    </row>
    <row r="222" s="15" customFormat="1">
      <c r="A222" s="15"/>
      <c r="B222" s="254"/>
      <c r="C222" s="255"/>
      <c r="D222" s="234" t="s">
        <v>167</v>
      </c>
      <c r="E222" s="256" t="s">
        <v>19</v>
      </c>
      <c r="F222" s="257" t="s">
        <v>171</v>
      </c>
      <c r="G222" s="255"/>
      <c r="H222" s="258">
        <v>0.315</v>
      </c>
      <c r="I222" s="259"/>
      <c r="J222" s="255"/>
      <c r="K222" s="255"/>
      <c r="L222" s="260"/>
      <c r="M222" s="261"/>
      <c r="N222" s="262"/>
      <c r="O222" s="262"/>
      <c r="P222" s="262"/>
      <c r="Q222" s="262"/>
      <c r="R222" s="262"/>
      <c r="S222" s="262"/>
      <c r="T222" s="26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4" t="s">
        <v>167</v>
      </c>
      <c r="AU222" s="264" t="s">
        <v>84</v>
      </c>
      <c r="AV222" s="15" t="s">
        <v>163</v>
      </c>
      <c r="AW222" s="15" t="s">
        <v>32</v>
      </c>
      <c r="AX222" s="15" t="s">
        <v>78</v>
      </c>
      <c r="AY222" s="264" t="s">
        <v>155</v>
      </c>
    </row>
    <row r="223" s="2" customFormat="1" ht="37.8" customHeight="1">
      <c r="A223" s="40"/>
      <c r="B223" s="41"/>
      <c r="C223" s="214" t="s">
        <v>308</v>
      </c>
      <c r="D223" s="214" t="s">
        <v>158</v>
      </c>
      <c r="E223" s="215" t="s">
        <v>309</v>
      </c>
      <c r="F223" s="216" t="s">
        <v>310</v>
      </c>
      <c r="G223" s="217" t="s">
        <v>161</v>
      </c>
      <c r="H223" s="218">
        <v>1.379</v>
      </c>
      <c r="I223" s="219"/>
      <c r="J223" s="220">
        <f>ROUND(I223*H223,2)</f>
        <v>0</v>
      </c>
      <c r="K223" s="216" t="s">
        <v>162</v>
      </c>
      <c r="L223" s="46"/>
      <c r="M223" s="221" t="s">
        <v>19</v>
      </c>
      <c r="N223" s="222" t="s">
        <v>43</v>
      </c>
      <c r="O223" s="86"/>
      <c r="P223" s="223">
        <f>O223*H223</f>
        <v>0</v>
      </c>
      <c r="Q223" s="223">
        <v>0</v>
      </c>
      <c r="R223" s="223">
        <f>Q223*H223</f>
        <v>0</v>
      </c>
      <c r="S223" s="223">
        <v>0.075999999999999998</v>
      </c>
      <c r="T223" s="224">
        <f>S223*H223</f>
        <v>0.10480399999999999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5" t="s">
        <v>163</v>
      </c>
      <c r="AT223" s="225" t="s">
        <v>158</v>
      </c>
      <c r="AU223" s="225" t="s">
        <v>84</v>
      </c>
      <c r="AY223" s="19" t="s">
        <v>155</v>
      </c>
      <c r="BE223" s="226">
        <f>IF(N223="základní",J223,0)</f>
        <v>0</v>
      </c>
      <c r="BF223" s="226">
        <f>IF(N223="snížená",J223,0)</f>
        <v>0</v>
      </c>
      <c r="BG223" s="226">
        <f>IF(N223="zákl. přenesená",J223,0)</f>
        <v>0</v>
      </c>
      <c r="BH223" s="226">
        <f>IF(N223="sníž. přenesená",J223,0)</f>
        <v>0</v>
      </c>
      <c r="BI223" s="226">
        <f>IF(N223="nulová",J223,0)</f>
        <v>0</v>
      </c>
      <c r="BJ223" s="19" t="s">
        <v>84</v>
      </c>
      <c r="BK223" s="226">
        <f>ROUND(I223*H223,2)</f>
        <v>0</v>
      </c>
      <c r="BL223" s="19" t="s">
        <v>163</v>
      </c>
      <c r="BM223" s="225" t="s">
        <v>311</v>
      </c>
    </row>
    <row r="224" s="2" customFormat="1">
      <c r="A224" s="40"/>
      <c r="B224" s="41"/>
      <c r="C224" s="42"/>
      <c r="D224" s="227" t="s">
        <v>165</v>
      </c>
      <c r="E224" s="42"/>
      <c r="F224" s="228" t="s">
        <v>312</v>
      </c>
      <c r="G224" s="42"/>
      <c r="H224" s="42"/>
      <c r="I224" s="229"/>
      <c r="J224" s="42"/>
      <c r="K224" s="42"/>
      <c r="L224" s="46"/>
      <c r="M224" s="230"/>
      <c r="N224" s="231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165</v>
      </c>
      <c r="AU224" s="19" t="s">
        <v>84</v>
      </c>
    </row>
    <row r="225" s="13" customFormat="1">
      <c r="A225" s="13"/>
      <c r="B225" s="232"/>
      <c r="C225" s="233"/>
      <c r="D225" s="234" t="s">
        <v>167</v>
      </c>
      <c r="E225" s="235" t="s">
        <v>19</v>
      </c>
      <c r="F225" s="236" t="s">
        <v>313</v>
      </c>
      <c r="G225" s="233"/>
      <c r="H225" s="235" t="s">
        <v>19</v>
      </c>
      <c r="I225" s="237"/>
      <c r="J225" s="233"/>
      <c r="K225" s="233"/>
      <c r="L225" s="238"/>
      <c r="M225" s="239"/>
      <c r="N225" s="240"/>
      <c r="O225" s="240"/>
      <c r="P225" s="240"/>
      <c r="Q225" s="240"/>
      <c r="R225" s="240"/>
      <c r="S225" s="240"/>
      <c r="T225" s="241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2" t="s">
        <v>167</v>
      </c>
      <c r="AU225" s="242" t="s">
        <v>84</v>
      </c>
      <c r="AV225" s="13" t="s">
        <v>78</v>
      </c>
      <c r="AW225" s="13" t="s">
        <v>32</v>
      </c>
      <c r="AX225" s="13" t="s">
        <v>71</v>
      </c>
      <c r="AY225" s="242" t="s">
        <v>155</v>
      </c>
    </row>
    <row r="226" s="14" customFormat="1">
      <c r="A226" s="14"/>
      <c r="B226" s="243"/>
      <c r="C226" s="244"/>
      <c r="D226" s="234" t="s">
        <v>167</v>
      </c>
      <c r="E226" s="245" t="s">
        <v>19</v>
      </c>
      <c r="F226" s="246" t="s">
        <v>314</v>
      </c>
      <c r="G226" s="244"/>
      <c r="H226" s="247">
        <v>1.379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3" t="s">
        <v>167</v>
      </c>
      <c r="AU226" s="253" t="s">
        <v>84</v>
      </c>
      <c r="AV226" s="14" t="s">
        <v>84</v>
      </c>
      <c r="AW226" s="14" t="s">
        <v>32</v>
      </c>
      <c r="AX226" s="14" t="s">
        <v>71</v>
      </c>
      <c r="AY226" s="253" t="s">
        <v>155</v>
      </c>
    </row>
    <row r="227" s="15" customFormat="1">
      <c r="A227" s="15"/>
      <c r="B227" s="254"/>
      <c r="C227" s="255"/>
      <c r="D227" s="234" t="s">
        <v>167</v>
      </c>
      <c r="E227" s="256" t="s">
        <v>19</v>
      </c>
      <c r="F227" s="257" t="s">
        <v>171</v>
      </c>
      <c r="G227" s="255"/>
      <c r="H227" s="258">
        <v>1.379</v>
      </c>
      <c r="I227" s="259"/>
      <c r="J227" s="255"/>
      <c r="K227" s="255"/>
      <c r="L227" s="260"/>
      <c r="M227" s="261"/>
      <c r="N227" s="262"/>
      <c r="O227" s="262"/>
      <c r="P227" s="262"/>
      <c r="Q227" s="262"/>
      <c r="R227" s="262"/>
      <c r="S227" s="262"/>
      <c r="T227" s="26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4" t="s">
        <v>167</v>
      </c>
      <c r="AU227" s="264" t="s">
        <v>84</v>
      </c>
      <c r="AV227" s="15" t="s">
        <v>163</v>
      </c>
      <c r="AW227" s="15" t="s">
        <v>32</v>
      </c>
      <c r="AX227" s="15" t="s">
        <v>78</v>
      </c>
      <c r="AY227" s="264" t="s">
        <v>155</v>
      </c>
    </row>
    <row r="228" s="2" customFormat="1" ht="55.5" customHeight="1">
      <c r="A228" s="40"/>
      <c r="B228" s="41"/>
      <c r="C228" s="214" t="s">
        <v>315</v>
      </c>
      <c r="D228" s="214" t="s">
        <v>158</v>
      </c>
      <c r="E228" s="215" t="s">
        <v>316</v>
      </c>
      <c r="F228" s="216" t="s">
        <v>317</v>
      </c>
      <c r="G228" s="217" t="s">
        <v>161</v>
      </c>
      <c r="H228" s="218">
        <v>1.788</v>
      </c>
      <c r="I228" s="219"/>
      <c r="J228" s="220">
        <f>ROUND(I228*H228,2)</f>
        <v>0</v>
      </c>
      <c r="K228" s="216" t="s">
        <v>162</v>
      </c>
      <c r="L228" s="46"/>
      <c r="M228" s="221" t="s">
        <v>19</v>
      </c>
      <c r="N228" s="222" t="s">
        <v>43</v>
      </c>
      <c r="O228" s="86"/>
      <c r="P228" s="223">
        <f>O228*H228</f>
        <v>0</v>
      </c>
      <c r="Q228" s="223">
        <v>0</v>
      </c>
      <c r="R228" s="223">
        <f>Q228*H228</f>
        <v>0</v>
      </c>
      <c r="S228" s="223">
        <v>0.27000000000000002</v>
      </c>
      <c r="T228" s="224">
        <f>S228*H228</f>
        <v>0.48276000000000002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5" t="s">
        <v>163</v>
      </c>
      <c r="AT228" s="225" t="s">
        <v>158</v>
      </c>
      <c r="AU228" s="225" t="s">
        <v>84</v>
      </c>
      <c r="AY228" s="19" t="s">
        <v>155</v>
      </c>
      <c r="BE228" s="226">
        <f>IF(N228="základní",J228,0)</f>
        <v>0</v>
      </c>
      <c r="BF228" s="226">
        <f>IF(N228="snížená",J228,0)</f>
        <v>0</v>
      </c>
      <c r="BG228" s="226">
        <f>IF(N228="zákl. přenesená",J228,0)</f>
        <v>0</v>
      </c>
      <c r="BH228" s="226">
        <f>IF(N228="sníž. přenesená",J228,0)</f>
        <v>0</v>
      </c>
      <c r="BI228" s="226">
        <f>IF(N228="nulová",J228,0)</f>
        <v>0</v>
      </c>
      <c r="BJ228" s="19" t="s">
        <v>84</v>
      </c>
      <c r="BK228" s="226">
        <f>ROUND(I228*H228,2)</f>
        <v>0</v>
      </c>
      <c r="BL228" s="19" t="s">
        <v>163</v>
      </c>
      <c r="BM228" s="225" t="s">
        <v>318</v>
      </c>
    </row>
    <row r="229" s="2" customFormat="1">
      <c r="A229" s="40"/>
      <c r="B229" s="41"/>
      <c r="C229" s="42"/>
      <c r="D229" s="227" t="s">
        <v>165</v>
      </c>
      <c r="E229" s="42"/>
      <c r="F229" s="228" t="s">
        <v>319</v>
      </c>
      <c r="G229" s="42"/>
      <c r="H229" s="42"/>
      <c r="I229" s="229"/>
      <c r="J229" s="42"/>
      <c r="K229" s="42"/>
      <c r="L229" s="46"/>
      <c r="M229" s="230"/>
      <c r="N229" s="231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165</v>
      </c>
      <c r="AU229" s="19" t="s">
        <v>84</v>
      </c>
    </row>
    <row r="230" s="13" customFormat="1">
      <c r="A230" s="13"/>
      <c r="B230" s="232"/>
      <c r="C230" s="233"/>
      <c r="D230" s="234" t="s">
        <v>167</v>
      </c>
      <c r="E230" s="235" t="s">
        <v>19</v>
      </c>
      <c r="F230" s="236" t="s">
        <v>320</v>
      </c>
      <c r="G230" s="233"/>
      <c r="H230" s="235" t="s">
        <v>19</v>
      </c>
      <c r="I230" s="237"/>
      <c r="J230" s="233"/>
      <c r="K230" s="233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167</v>
      </c>
      <c r="AU230" s="242" t="s">
        <v>84</v>
      </c>
      <c r="AV230" s="13" t="s">
        <v>78</v>
      </c>
      <c r="AW230" s="13" t="s">
        <v>32</v>
      </c>
      <c r="AX230" s="13" t="s">
        <v>71</v>
      </c>
      <c r="AY230" s="242" t="s">
        <v>155</v>
      </c>
    </row>
    <row r="231" s="14" customFormat="1">
      <c r="A231" s="14"/>
      <c r="B231" s="243"/>
      <c r="C231" s="244"/>
      <c r="D231" s="234" t="s">
        <v>167</v>
      </c>
      <c r="E231" s="245" t="s">
        <v>19</v>
      </c>
      <c r="F231" s="246" t="s">
        <v>321</v>
      </c>
      <c r="G231" s="244"/>
      <c r="H231" s="247">
        <v>1.6000000000000001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3" t="s">
        <v>167</v>
      </c>
      <c r="AU231" s="253" t="s">
        <v>84</v>
      </c>
      <c r="AV231" s="14" t="s">
        <v>84</v>
      </c>
      <c r="AW231" s="14" t="s">
        <v>32</v>
      </c>
      <c r="AX231" s="14" t="s">
        <v>71</v>
      </c>
      <c r="AY231" s="253" t="s">
        <v>155</v>
      </c>
    </row>
    <row r="232" s="13" customFormat="1">
      <c r="A232" s="13"/>
      <c r="B232" s="232"/>
      <c r="C232" s="233"/>
      <c r="D232" s="234" t="s">
        <v>167</v>
      </c>
      <c r="E232" s="235" t="s">
        <v>19</v>
      </c>
      <c r="F232" s="236" t="s">
        <v>322</v>
      </c>
      <c r="G232" s="233"/>
      <c r="H232" s="235" t="s">
        <v>19</v>
      </c>
      <c r="I232" s="237"/>
      <c r="J232" s="233"/>
      <c r="K232" s="233"/>
      <c r="L232" s="238"/>
      <c r="M232" s="239"/>
      <c r="N232" s="240"/>
      <c r="O232" s="240"/>
      <c r="P232" s="240"/>
      <c r="Q232" s="240"/>
      <c r="R232" s="240"/>
      <c r="S232" s="240"/>
      <c r="T232" s="24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2" t="s">
        <v>167</v>
      </c>
      <c r="AU232" s="242" t="s">
        <v>84</v>
      </c>
      <c r="AV232" s="13" t="s">
        <v>78</v>
      </c>
      <c r="AW232" s="13" t="s">
        <v>32</v>
      </c>
      <c r="AX232" s="13" t="s">
        <v>71</v>
      </c>
      <c r="AY232" s="242" t="s">
        <v>155</v>
      </c>
    </row>
    <row r="233" s="14" customFormat="1">
      <c r="A233" s="14"/>
      <c r="B233" s="243"/>
      <c r="C233" s="244"/>
      <c r="D233" s="234" t="s">
        <v>167</v>
      </c>
      <c r="E233" s="245" t="s">
        <v>19</v>
      </c>
      <c r="F233" s="246" t="s">
        <v>323</v>
      </c>
      <c r="G233" s="244"/>
      <c r="H233" s="247">
        <v>0.188</v>
      </c>
      <c r="I233" s="248"/>
      <c r="J233" s="244"/>
      <c r="K233" s="244"/>
      <c r="L233" s="249"/>
      <c r="M233" s="250"/>
      <c r="N233" s="251"/>
      <c r="O233" s="251"/>
      <c r="P233" s="251"/>
      <c r="Q233" s="251"/>
      <c r="R233" s="251"/>
      <c r="S233" s="251"/>
      <c r="T233" s="252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3" t="s">
        <v>167</v>
      </c>
      <c r="AU233" s="253" t="s">
        <v>84</v>
      </c>
      <c r="AV233" s="14" t="s">
        <v>84</v>
      </c>
      <c r="AW233" s="14" t="s">
        <v>32</v>
      </c>
      <c r="AX233" s="14" t="s">
        <v>71</v>
      </c>
      <c r="AY233" s="253" t="s">
        <v>155</v>
      </c>
    </row>
    <row r="234" s="15" customFormat="1">
      <c r="A234" s="15"/>
      <c r="B234" s="254"/>
      <c r="C234" s="255"/>
      <c r="D234" s="234" t="s">
        <v>167</v>
      </c>
      <c r="E234" s="256" t="s">
        <v>19</v>
      </c>
      <c r="F234" s="257" t="s">
        <v>171</v>
      </c>
      <c r="G234" s="255"/>
      <c r="H234" s="258">
        <v>1.788</v>
      </c>
      <c r="I234" s="259"/>
      <c r="J234" s="255"/>
      <c r="K234" s="255"/>
      <c r="L234" s="260"/>
      <c r="M234" s="261"/>
      <c r="N234" s="262"/>
      <c r="O234" s="262"/>
      <c r="P234" s="262"/>
      <c r="Q234" s="262"/>
      <c r="R234" s="262"/>
      <c r="S234" s="262"/>
      <c r="T234" s="263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4" t="s">
        <v>167</v>
      </c>
      <c r="AU234" s="264" t="s">
        <v>84</v>
      </c>
      <c r="AV234" s="15" t="s">
        <v>163</v>
      </c>
      <c r="AW234" s="15" t="s">
        <v>32</v>
      </c>
      <c r="AX234" s="15" t="s">
        <v>78</v>
      </c>
      <c r="AY234" s="264" t="s">
        <v>155</v>
      </c>
    </row>
    <row r="235" s="2" customFormat="1" ht="37.8" customHeight="1">
      <c r="A235" s="40"/>
      <c r="B235" s="41"/>
      <c r="C235" s="214" t="s">
        <v>324</v>
      </c>
      <c r="D235" s="214" t="s">
        <v>158</v>
      </c>
      <c r="E235" s="215" t="s">
        <v>325</v>
      </c>
      <c r="F235" s="216" t="s">
        <v>326</v>
      </c>
      <c r="G235" s="217" t="s">
        <v>269</v>
      </c>
      <c r="H235" s="218">
        <v>50</v>
      </c>
      <c r="I235" s="219"/>
      <c r="J235" s="220">
        <f>ROUND(I235*H235,2)</f>
        <v>0</v>
      </c>
      <c r="K235" s="216" t="s">
        <v>162</v>
      </c>
      <c r="L235" s="46"/>
      <c r="M235" s="221" t="s">
        <v>19</v>
      </c>
      <c r="N235" s="222" t="s">
        <v>43</v>
      </c>
      <c r="O235" s="86"/>
      <c r="P235" s="223">
        <f>O235*H235</f>
        <v>0</v>
      </c>
      <c r="Q235" s="223">
        <v>0</v>
      </c>
      <c r="R235" s="223">
        <f>Q235*H235</f>
        <v>0</v>
      </c>
      <c r="S235" s="223">
        <v>0.031</v>
      </c>
      <c r="T235" s="224">
        <f>S235*H235</f>
        <v>1.55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5" t="s">
        <v>163</v>
      </c>
      <c r="AT235" s="225" t="s">
        <v>158</v>
      </c>
      <c r="AU235" s="225" t="s">
        <v>84</v>
      </c>
      <c r="AY235" s="19" t="s">
        <v>155</v>
      </c>
      <c r="BE235" s="226">
        <f>IF(N235="základní",J235,0)</f>
        <v>0</v>
      </c>
      <c r="BF235" s="226">
        <f>IF(N235="snížená",J235,0)</f>
        <v>0</v>
      </c>
      <c r="BG235" s="226">
        <f>IF(N235="zákl. přenesená",J235,0)</f>
        <v>0</v>
      </c>
      <c r="BH235" s="226">
        <f>IF(N235="sníž. přenesená",J235,0)</f>
        <v>0</v>
      </c>
      <c r="BI235" s="226">
        <f>IF(N235="nulová",J235,0)</f>
        <v>0</v>
      </c>
      <c r="BJ235" s="19" t="s">
        <v>84</v>
      </c>
      <c r="BK235" s="226">
        <f>ROUND(I235*H235,2)</f>
        <v>0</v>
      </c>
      <c r="BL235" s="19" t="s">
        <v>163</v>
      </c>
      <c r="BM235" s="225" t="s">
        <v>327</v>
      </c>
    </row>
    <row r="236" s="2" customFormat="1">
      <c r="A236" s="40"/>
      <c r="B236" s="41"/>
      <c r="C236" s="42"/>
      <c r="D236" s="227" t="s">
        <v>165</v>
      </c>
      <c r="E236" s="42"/>
      <c r="F236" s="228" t="s">
        <v>328</v>
      </c>
      <c r="G236" s="42"/>
      <c r="H236" s="42"/>
      <c r="I236" s="229"/>
      <c r="J236" s="42"/>
      <c r="K236" s="42"/>
      <c r="L236" s="46"/>
      <c r="M236" s="230"/>
      <c r="N236" s="231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165</v>
      </c>
      <c r="AU236" s="19" t="s">
        <v>84</v>
      </c>
    </row>
    <row r="237" s="13" customFormat="1">
      <c r="A237" s="13"/>
      <c r="B237" s="232"/>
      <c r="C237" s="233"/>
      <c r="D237" s="234" t="s">
        <v>167</v>
      </c>
      <c r="E237" s="235" t="s">
        <v>19</v>
      </c>
      <c r="F237" s="236" t="s">
        <v>220</v>
      </c>
      <c r="G237" s="233"/>
      <c r="H237" s="235" t="s">
        <v>19</v>
      </c>
      <c r="I237" s="237"/>
      <c r="J237" s="233"/>
      <c r="K237" s="233"/>
      <c r="L237" s="238"/>
      <c r="M237" s="239"/>
      <c r="N237" s="240"/>
      <c r="O237" s="240"/>
      <c r="P237" s="240"/>
      <c r="Q237" s="240"/>
      <c r="R237" s="240"/>
      <c r="S237" s="240"/>
      <c r="T237" s="24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2" t="s">
        <v>167</v>
      </c>
      <c r="AU237" s="242" t="s">
        <v>84</v>
      </c>
      <c r="AV237" s="13" t="s">
        <v>78</v>
      </c>
      <c r="AW237" s="13" t="s">
        <v>32</v>
      </c>
      <c r="AX237" s="13" t="s">
        <v>71</v>
      </c>
      <c r="AY237" s="242" t="s">
        <v>155</v>
      </c>
    </row>
    <row r="238" s="14" customFormat="1">
      <c r="A238" s="14"/>
      <c r="B238" s="243"/>
      <c r="C238" s="244"/>
      <c r="D238" s="234" t="s">
        <v>167</v>
      </c>
      <c r="E238" s="245" t="s">
        <v>19</v>
      </c>
      <c r="F238" s="246" t="s">
        <v>329</v>
      </c>
      <c r="G238" s="244"/>
      <c r="H238" s="247">
        <v>50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167</v>
      </c>
      <c r="AU238" s="253" t="s">
        <v>84</v>
      </c>
      <c r="AV238" s="14" t="s">
        <v>84</v>
      </c>
      <c r="AW238" s="14" t="s">
        <v>32</v>
      </c>
      <c r="AX238" s="14" t="s">
        <v>71</v>
      </c>
      <c r="AY238" s="253" t="s">
        <v>155</v>
      </c>
    </row>
    <row r="239" s="15" customFormat="1">
      <c r="A239" s="15"/>
      <c r="B239" s="254"/>
      <c r="C239" s="255"/>
      <c r="D239" s="234" t="s">
        <v>167</v>
      </c>
      <c r="E239" s="256" t="s">
        <v>19</v>
      </c>
      <c r="F239" s="257" t="s">
        <v>171</v>
      </c>
      <c r="G239" s="255"/>
      <c r="H239" s="258">
        <v>50</v>
      </c>
      <c r="I239" s="259"/>
      <c r="J239" s="255"/>
      <c r="K239" s="255"/>
      <c r="L239" s="260"/>
      <c r="M239" s="261"/>
      <c r="N239" s="262"/>
      <c r="O239" s="262"/>
      <c r="P239" s="262"/>
      <c r="Q239" s="262"/>
      <c r="R239" s="262"/>
      <c r="S239" s="262"/>
      <c r="T239" s="263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4" t="s">
        <v>167</v>
      </c>
      <c r="AU239" s="264" t="s">
        <v>84</v>
      </c>
      <c r="AV239" s="15" t="s">
        <v>163</v>
      </c>
      <c r="AW239" s="15" t="s">
        <v>32</v>
      </c>
      <c r="AX239" s="15" t="s">
        <v>78</v>
      </c>
      <c r="AY239" s="264" t="s">
        <v>155</v>
      </c>
    </row>
    <row r="240" s="2" customFormat="1" ht="33" customHeight="1">
      <c r="A240" s="40"/>
      <c r="B240" s="41"/>
      <c r="C240" s="214" t="s">
        <v>330</v>
      </c>
      <c r="D240" s="214" t="s">
        <v>158</v>
      </c>
      <c r="E240" s="215" t="s">
        <v>331</v>
      </c>
      <c r="F240" s="216" t="s">
        <v>332</v>
      </c>
      <c r="G240" s="217" t="s">
        <v>161</v>
      </c>
      <c r="H240" s="218">
        <v>48.439999999999998</v>
      </c>
      <c r="I240" s="219"/>
      <c r="J240" s="220">
        <f>ROUND(I240*H240,2)</f>
        <v>0</v>
      </c>
      <c r="K240" s="216" t="s">
        <v>162</v>
      </c>
      <c r="L240" s="46"/>
      <c r="M240" s="221" t="s">
        <v>19</v>
      </c>
      <c r="N240" s="222" t="s">
        <v>43</v>
      </c>
      <c r="O240" s="86"/>
      <c r="P240" s="223">
        <f>O240*H240</f>
        <v>0</v>
      </c>
      <c r="Q240" s="223">
        <v>0</v>
      </c>
      <c r="R240" s="223">
        <f>Q240*H240</f>
        <v>0</v>
      </c>
      <c r="S240" s="223">
        <v>0.01</v>
      </c>
      <c r="T240" s="224">
        <f>S240*H240</f>
        <v>0.4844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5" t="s">
        <v>163</v>
      </c>
      <c r="AT240" s="225" t="s">
        <v>158</v>
      </c>
      <c r="AU240" s="225" t="s">
        <v>84</v>
      </c>
      <c r="AY240" s="19" t="s">
        <v>155</v>
      </c>
      <c r="BE240" s="226">
        <f>IF(N240="základní",J240,0)</f>
        <v>0</v>
      </c>
      <c r="BF240" s="226">
        <f>IF(N240="snížená",J240,0)</f>
        <v>0</v>
      </c>
      <c r="BG240" s="226">
        <f>IF(N240="zákl. přenesená",J240,0)</f>
        <v>0</v>
      </c>
      <c r="BH240" s="226">
        <f>IF(N240="sníž. přenesená",J240,0)</f>
        <v>0</v>
      </c>
      <c r="BI240" s="226">
        <f>IF(N240="nulová",J240,0)</f>
        <v>0</v>
      </c>
      <c r="BJ240" s="19" t="s">
        <v>84</v>
      </c>
      <c r="BK240" s="226">
        <f>ROUND(I240*H240,2)</f>
        <v>0</v>
      </c>
      <c r="BL240" s="19" t="s">
        <v>163</v>
      </c>
      <c r="BM240" s="225" t="s">
        <v>333</v>
      </c>
    </row>
    <row r="241" s="2" customFormat="1">
      <c r="A241" s="40"/>
      <c r="B241" s="41"/>
      <c r="C241" s="42"/>
      <c r="D241" s="227" t="s">
        <v>165</v>
      </c>
      <c r="E241" s="42"/>
      <c r="F241" s="228" t="s">
        <v>334</v>
      </c>
      <c r="G241" s="42"/>
      <c r="H241" s="42"/>
      <c r="I241" s="229"/>
      <c r="J241" s="42"/>
      <c r="K241" s="42"/>
      <c r="L241" s="46"/>
      <c r="M241" s="230"/>
      <c r="N241" s="231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165</v>
      </c>
      <c r="AU241" s="19" t="s">
        <v>84</v>
      </c>
    </row>
    <row r="242" s="13" customFormat="1">
      <c r="A242" s="13"/>
      <c r="B242" s="232"/>
      <c r="C242" s="233"/>
      <c r="D242" s="234" t="s">
        <v>167</v>
      </c>
      <c r="E242" s="235" t="s">
        <v>19</v>
      </c>
      <c r="F242" s="236" t="s">
        <v>227</v>
      </c>
      <c r="G242" s="233"/>
      <c r="H242" s="235" t="s">
        <v>19</v>
      </c>
      <c r="I242" s="237"/>
      <c r="J242" s="233"/>
      <c r="K242" s="233"/>
      <c r="L242" s="238"/>
      <c r="M242" s="239"/>
      <c r="N242" s="240"/>
      <c r="O242" s="240"/>
      <c r="P242" s="240"/>
      <c r="Q242" s="240"/>
      <c r="R242" s="240"/>
      <c r="S242" s="240"/>
      <c r="T242" s="24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2" t="s">
        <v>167</v>
      </c>
      <c r="AU242" s="242" t="s">
        <v>84</v>
      </c>
      <c r="AV242" s="13" t="s">
        <v>78</v>
      </c>
      <c r="AW242" s="13" t="s">
        <v>32</v>
      </c>
      <c r="AX242" s="13" t="s">
        <v>71</v>
      </c>
      <c r="AY242" s="242" t="s">
        <v>155</v>
      </c>
    </row>
    <row r="243" s="14" customFormat="1">
      <c r="A243" s="14"/>
      <c r="B243" s="243"/>
      <c r="C243" s="244"/>
      <c r="D243" s="234" t="s">
        <v>167</v>
      </c>
      <c r="E243" s="245" t="s">
        <v>19</v>
      </c>
      <c r="F243" s="246" t="s">
        <v>335</v>
      </c>
      <c r="G243" s="244"/>
      <c r="H243" s="247">
        <v>33.520000000000003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167</v>
      </c>
      <c r="AU243" s="253" t="s">
        <v>84</v>
      </c>
      <c r="AV243" s="14" t="s">
        <v>84</v>
      </c>
      <c r="AW243" s="14" t="s">
        <v>32</v>
      </c>
      <c r="AX243" s="14" t="s">
        <v>71</v>
      </c>
      <c r="AY243" s="253" t="s">
        <v>155</v>
      </c>
    </row>
    <row r="244" s="14" customFormat="1">
      <c r="A244" s="14"/>
      <c r="B244" s="243"/>
      <c r="C244" s="244"/>
      <c r="D244" s="234" t="s">
        <v>167</v>
      </c>
      <c r="E244" s="245" t="s">
        <v>19</v>
      </c>
      <c r="F244" s="246" t="s">
        <v>186</v>
      </c>
      <c r="G244" s="244"/>
      <c r="H244" s="247">
        <v>12.560000000000001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167</v>
      </c>
      <c r="AU244" s="253" t="s">
        <v>84</v>
      </c>
      <c r="AV244" s="14" t="s">
        <v>84</v>
      </c>
      <c r="AW244" s="14" t="s">
        <v>32</v>
      </c>
      <c r="AX244" s="14" t="s">
        <v>71</v>
      </c>
      <c r="AY244" s="253" t="s">
        <v>155</v>
      </c>
    </row>
    <row r="245" s="14" customFormat="1">
      <c r="A245" s="14"/>
      <c r="B245" s="243"/>
      <c r="C245" s="244"/>
      <c r="D245" s="234" t="s">
        <v>167</v>
      </c>
      <c r="E245" s="245" t="s">
        <v>19</v>
      </c>
      <c r="F245" s="246" t="s">
        <v>187</v>
      </c>
      <c r="G245" s="244"/>
      <c r="H245" s="247">
        <v>2.3599999999999999</v>
      </c>
      <c r="I245" s="248"/>
      <c r="J245" s="244"/>
      <c r="K245" s="244"/>
      <c r="L245" s="249"/>
      <c r="M245" s="250"/>
      <c r="N245" s="251"/>
      <c r="O245" s="251"/>
      <c r="P245" s="251"/>
      <c r="Q245" s="251"/>
      <c r="R245" s="251"/>
      <c r="S245" s="251"/>
      <c r="T245" s="25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3" t="s">
        <v>167</v>
      </c>
      <c r="AU245" s="253" t="s">
        <v>84</v>
      </c>
      <c r="AV245" s="14" t="s">
        <v>84</v>
      </c>
      <c r="AW245" s="14" t="s">
        <v>32</v>
      </c>
      <c r="AX245" s="14" t="s">
        <v>71</v>
      </c>
      <c r="AY245" s="253" t="s">
        <v>155</v>
      </c>
    </row>
    <row r="246" s="15" customFormat="1">
      <c r="A246" s="15"/>
      <c r="B246" s="254"/>
      <c r="C246" s="255"/>
      <c r="D246" s="234" t="s">
        <v>167</v>
      </c>
      <c r="E246" s="256" t="s">
        <v>19</v>
      </c>
      <c r="F246" s="257" t="s">
        <v>171</v>
      </c>
      <c r="G246" s="255"/>
      <c r="H246" s="258">
        <v>48.439999999999998</v>
      </c>
      <c r="I246" s="259"/>
      <c r="J246" s="255"/>
      <c r="K246" s="255"/>
      <c r="L246" s="260"/>
      <c r="M246" s="261"/>
      <c r="N246" s="262"/>
      <c r="O246" s="262"/>
      <c r="P246" s="262"/>
      <c r="Q246" s="262"/>
      <c r="R246" s="262"/>
      <c r="S246" s="262"/>
      <c r="T246" s="263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4" t="s">
        <v>167</v>
      </c>
      <c r="AU246" s="264" t="s">
        <v>84</v>
      </c>
      <c r="AV246" s="15" t="s">
        <v>163</v>
      </c>
      <c r="AW246" s="15" t="s">
        <v>32</v>
      </c>
      <c r="AX246" s="15" t="s">
        <v>78</v>
      </c>
      <c r="AY246" s="264" t="s">
        <v>155</v>
      </c>
    </row>
    <row r="247" s="2" customFormat="1" ht="37.8" customHeight="1">
      <c r="A247" s="40"/>
      <c r="B247" s="41"/>
      <c r="C247" s="214" t="s">
        <v>336</v>
      </c>
      <c r="D247" s="214" t="s">
        <v>158</v>
      </c>
      <c r="E247" s="215" t="s">
        <v>337</v>
      </c>
      <c r="F247" s="216" t="s">
        <v>338</v>
      </c>
      <c r="G247" s="217" t="s">
        <v>161</v>
      </c>
      <c r="H247" s="218">
        <v>148.25</v>
      </c>
      <c r="I247" s="219"/>
      <c r="J247" s="220">
        <f>ROUND(I247*H247,2)</f>
        <v>0</v>
      </c>
      <c r="K247" s="216" t="s">
        <v>162</v>
      </c>
      <c r="L247" s="46"/>
      <c r="M247" s="221" t="s">
        <v>19</v>
      </c>
      <c r="N247" s="222" t="s">
        <v>43</v>
      </c>
      <c r="O247" s="86"/>
      <c r="P247" s="223">
        <f>O247*H247</f>
        <v>0</v>
      </c>
      <c r="Q247" s="223">
        <v>0</v>
      </c>
      <c r="R247" s="223">
        <f>Q247*H247</f>
        <v>0</v>
      </c>
      <c r="S247" s="223">
        <v>0.01</v>
      </c>
      <c r="T247" s="224">
        <f>S247*H247</f>
        <v>1.4824999999999999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25" t="s">
        <v>163</v>
      </c>
      <c r="AT247" s="225" t="s">
        <v>158</v>
      </c>
      <c r="AU247" s="225" t="s">
        <v>84</v>
      </c>
      <c r="AY247" s="19" t="s">
        <v>155</v>
      </c>
      <c r="BE247" s="226">
        <f>IF(N247="základní",J247,0)</f>
        <v>0</v>
      </c>
      <c r="BF247" s="226">
        <f>IF(N247="snížená",J247,0)</f>
        <v>0</v>
      </c>
      <c r="BG247" s="226">
        <f>IF(N247="zákl. přenesená",J247,0)</f>
        <v>0</v>
      </c>
      <c r="BH247" s="226">
        <f>IF(N247="sníž. přenesená",J247,0)</f>
        <v>0</v>
      </c>
      <c r="BI247" s="226">
        <f>IF(N247="nulová",J247,0)</f>
        <v>0</v>
      </c>
      <c r="BJ247" s="19" t="s">
        <v>84</v>
      </c>
      <c r="BK247" s="226">
        <f>ROUND(I247*H247,2)</f>
        <v>0</v>
      </c>
      <c r="BL247" s="19" t="s">
        <v>163</v>
      </c>
      <c r="BM247" s="225" t="s">
        <v>339</v>
      </c>
    </row>
    <row r="248" s="2" customFormat="1">
      <c r="A248" s="40"/>
      <c r="B248" s="41"/>
      <c r="C248" s="42"/>
      <c r="D248" s="227" t="s">
        <v>165</v>
      </c>
      <c r="E248" s="42"/>
      <c r="F248" s="228" t="s">
        <v>340</v>
      </c>
      <c r="G248" s="42"/>
      <c r="H248" s="42"/>
      <c r="I248" s="229"/>
      <c r="J248" s="42"/>
      <c r="K248" s="42"/>
      <c r="L248" s="46"/>
      <c r="M248" s="230"/>
      <c r="N248" s="231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165</v>
      </c>
      <c r="AU248" s="19" t="s">
        <v>84</v>
      </c>
    </row>
    <row r="249" s="13" customFormat="1">
      <c r="A249" s="13"/>
      <c r="B249" s="232"/>
      <c r="C249" s="233"/>
      <c r="D249" s="234" t="s">
        <v>167</v>
      </c>
      <c r="E249" s="235" t="s">
        <v>19</v>
      </c>
      <c r="F249" s="236" t="s">
        <v>227</v>
      </c>
      <c r="G249" s="233"/>
      <c r="H249" s="235" t="s">
        <v>19</v>
      </c>
      <c r="I249" s="237"/>
      <c r="J249" s="233"/>
      <c r="K249" s="233"/>
      <c r="L249" s="238"/>
      <c r="M249" s="239"/>
      <c r="N249" s="240"/>
      <c r="O249" s="240"/>
      <c r="P249" s="240"/>
      <c r="Q249" s="240"/>
      <c r="R249" s="240"/>
      <c r="S249" s="240"/>
      <c r="T249" s="241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2" t="s">
        <v>167</v>
      </c>
      <c r="AU249" s="242" t="s">
        <v>84</v>
      </c>
      <c r="AV249" s="13" t="s">
        <v>78</v>
      </c>
      <c r="AW249" s="13" t="s">
        <v>32</v>
      </c>
      <c r="AX249" s="13" t="s">
        <v>71</v>
      </c>
      <c r="AY249" s="242" t="s">
        <v>155</v>
      </c>
    </row>
    <row r="250" s="13" customFormat="1">
      <c r="A250" s="13"/>
      <c r="B250" s="232"/>
      <c r="C250" s="233"/>
      <c r="D250" s="234" t="s">
        <v>167</v>
      </c>
      <c r="E250" s="235" t="s">
        <v>19</v>
      </c>
      <c r="F250" s="236" t="s">
        <v>232</v>
      </c>
      <c r="G250" s="233"/>
      <c r="H250" s="235" t="s">
        <v>19</v>
      </c>
      <c r="I250" s="237"/>
      <c r="J250" s="233"/>
      <c r="K250" s="233"/>
      <c r="L250" s="238"/>
      <c r="M250" s="239"/>
      <c r="N250" s="240"/>
      <c r="O250" s="240"/>
      <c r="P250" s="240"/>
      <c r="Q250" s="240"/>
      <c r="R250" s="240"/>
      <c r="S250" s="240"/>
      <c r="T250" s="24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2" t="s">
        <v>167</v>
      </c>
      <c r="AU250" s="242" t="s">
        <v>84</v>
      </c>
      <c r="AV250" s="13" t="s">
        <v>78</v>
      </c>
      <c r="AW250" s="13" t="s">
        <v>32</v>
      </c>
      <c r="AX250" s="13" t="s">
        <v>71</v>
      </c>
      <c r="AY250" s="242" t="s">
        <v>155</v>
      </c>
    </row>
    <row r="251" s="14" customFormat="1">
      <c r="A251" s="14"/>
      <c r="B251" s="243"/>
      <c r="C251" s="244"/>
      <c r="D251" s="234" t="s">
        <v>167</v>
      </c>
      <c r="E251" s="245" t="s">
        <v>19</v>
      </c>
      <c r="F251" s="246" t="s">
        <v>341</v>
      </c>
      <c r="G251" s="244"/>
      <c r="H251" s="247">
        <v>81.986000000000004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3" t="s">
        <v>167</v>
      </c>
      <c r="AU251" s="253" t="s">
        <v>84</v>
      </c>
      <c r="AV251" s="14" t="s">
        <v>84</v>
      </c>
      <c r="AW251" s="14" t="s">
        <v>32</v>
      </c>
      <c r="AX251" s="14" t="s">
        <v>71</v>
      </c>
      <c r="AY251" s="253" t="s">
        <v>155</v>
      </c>
    </row>
    <row r="252" s="14" customFormat="1">
      <c r="A252" s="14"/>
      <c r="B252" s="243"/>
      <c r="C252" s="244"/>
      <c r="D252" s="234" t="s">
        <v>167</v>
      </c>
      <c r="E252" s="245" t="s">
        <v>19</v>
      </c>
      <c r="F252" s="246" t="s">
        <v>234</v>
      </c>
      <c r="G252" s="244"/>
      <c r="H252" s="247">
        <v>4.8639999999999999</v>
      </c>
      <c r="I252" s="248"/>
      <c r="J252" s="244"/>
      <c r="K252" s="244"/>
      <c r="L252" s="249"/>
      <c r="M252" s="250"/>
      <c r="N252" s="251"/>
      <c r="O252" s="251"/>
      <c r="P252" s="251"/>
      <c r="Q252" s="251"/>
      <c r="R252" s="251"/>
      <c r="S252" s="251"/>
      <c r="T252" s="25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3" t="s">
        <v>167</v>
      </c>
      <c r="AU252" s="253" t="s">
        <v>84</v>
      </c>
      <c r="AV252" s="14" t="s">
        <v>84</v>
      </c>
      <c r="AW252" s="14" t="s">
        <v>32</v>
      </c>
      <c r="AX252" s="14" t="s">
        <v>71</v>
      </c>
      <c r="AY252" s="253" t="s">
        <v>155</v>
      </c>
    </row>
    <row r="253" s="14" customFormat="1">
      <c r="A253" s="14"/>
      <c r="B253" s="243"/>
      <c r="C253" s="244"/>
      <c r="D253" s="234" t="s">
        <v>167</v>
      </c>
      <c r="E253" s="245" t="s">
        <v>19</v>
      </c>
      <c r="F253" s="246" t="s">
        <v>235</v>
      </c>
      <c r="G253" s="244"/>
      <c r="H253" s="247">
        <v>-6.617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3" t="s">
        <v>167</v>
      </c>
      <c r="AU253" s="253" t="s">
        <v>84</v>
      </c>
      <c r="AV253" s="14" t="s">
        <v>84</v>
      </c>
      <c r="AW253" s="14" t="s">
        <v>32</v>
      </c>
      <c r="AX253" s="14" t="s">
        <v>71</v>
      </c>
      <c r="AY253" s="253" t="s">
        <v>155</v>
      </c>
    </row>
    <row r="254" s="14" customFormat="1">
      <c r="A254" s="14"/>
      <c r="B254" s="243"/>
      <c r="C254" s="244"/>
      <c r="D254" s="234" t="s">
        <v>167</v>
      </c>
      <c r="E254" s="245" t="s">
        <v>19</v>
      </c>
      <c r="F254" s="246" t="s">
        <v>236</v>
      </c>
      <c r="G254" s="244"/>
      <c r="H254" s="247">
        <v>-3.0630000000000002</v>
      </c>
      <c r="I254" s="248"/>
      <c r="J254" s="244"/>
      <c r="K254" s="244"/>
      <c r="L254" s="249"/>
      <c r="M254" s="250"/>
      <c r="N254" s="251"/>
      <c r="O254" s="251"/>
      <c r="P254" s="251"/>
      <c r="Q254" s="251"/>
      <c r="R254" s="251"/>
      <c r="S254" s="251"/>
      <c r="T254" s="252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3" t="s">
        <v>167</v>
      </c>
      <c r="AU254" s="253" t="s">
        <v>84</v>
      </c>
      <c r="AV254" s="14" t="s">
        <v>84</v>
      </c>
      <c r="AW254" s="14" t="s">
        <v>32</v>
      </c>
      <c r="AX254" s="14" t="s">
        <v>71</v>
      </c>
      <c r="AY254" s="253" t="s">
        <v>155</v>
      </c>
    </row>
    <row r="255" s="14" customFormat="1">
      <c r="A255" s="14"/>
      <c r="B255" s="243"/>
      <c r="C255" s="244"/>
      <c r="D255" s="234" t="s">
        <v>167</v>
      </c>
      <c r="E255" s="245" t="s">
        <v>19</v>
      </c>
      <c r="F255" s="246" t="s">
        <v>342</v>
      </c>
      <c r="G255" s="244"/>
      <c r="H255" s="247">
        <v>-1.5760000000000001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3" t="s">
        <v>167</v>
      </c>
      <c r="AU255" s="253" t="s">
        <v>84</v>
      </c>
      <c r="AV255" s="14" t="s">
        <v>84</v>
      </c>
      <c r="AW255" s="14" t="s">
        <v>32</v>
      </c>
      <c r="AX255" s="14" t="s">
        <v>71</v>
      </c>
      <c r="AY255" s="253" t="s">
        <v>155</v>
      </c>
    </row>
    <row r="256" s="14" customFormat="1">
      <c r="A256" s="14"/>
      <c r="B256" s="243"/>
      <c r="C256" s="244"/>
      <c r="D256" s="234" t="s">
        <v>167</v>
      </c>
      <c r="E256" s="245" t="s">
        <v>19</v>
      </c>
      <c r="F256" s="246" t="s">
        <v>231</v>
      </c>
      <c r="G256" s="244"/>
      <c r="H256" s="247">
        <v>-4.4589999999999996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167</v>
      </c>
      <c r="AU256" s="253" t="s">
        <v>84</v>
      </c>
      <c r="AV256" s="14" t="s">
        <v>84</v>
      </c>
      <c r="AW256" s="14" t="s">
        <v>32</v>
      </c>
      <c r="AX256" s="14" t="s">
        <v>71</v>
      </c>
      <c r="AY256" s="253" t="s">
        <v>155</v>
      </c>
    </row>
    <row r="257" s="13" customFormat="1">
      <c r="A257" s="13"/>
      <c r="B257" s="232"/>
      <c r="C257" s="233"/>
      <c r="D257" s="234" t="s">
        <v>167</v>
      </c>
      <c r="E257" s="235" t="s">
        <v>19</v>
      </c>
      <c r="F257" s="236" t="s">
        <v>237</v>
      </c>
      <c r="G257" s="233"/>
      <c r="H257" s="235" t="s">
        <v>19</v>
      </c>
      <c r="I257" s="237"/>
      <c r="J257" s="233"/>
      <c r="K257" s="233"/>
      <c r="L257" s="238"/>
      <c r="M257" s="239"/>
      <c r="N257" s="240"/>
      <c r="O257" s="240"/>
      <c r="P257" s="240"/>
      <c r="Q257" s="240"/>
      <c r="R257" s="240"/>
      <c r="S257" s="240"/>
      <c r="T257" s="24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2" t="s">
        <v>167</v>
      </c>
      <c r="AU257" s="242" t="s">
        <v>84</v>
      </c>
      <c r="AV257" s="13" t="s">
        <v>78</v>
      </c>
      <c r="AW257" s="13" t="s">
        <v>32</v>
      </c>
      <c r="AX257" s="13" t="s">
        <v>71</v>
      </c>
      <c r="AY257" s="242" t="s">
        <v>155</v>
      </c>
    </row>
    <row r="258" s="14" customFormat="1">
      <c r="A258" s="14"/>
      <c r="B258" s="243"/>
      <c r="C258" s="244"/>
      <c r="D258" s="234" t="s">
        <v>167</v>
      </c>
      <c r="E258" s="245" t="s">
        <v>19</v>
      </c>
      <c r="F258" s="246" t="s">
        <v>343</v>
      </c>
      <c r="G258" s="244"/>
      <c r="H258" s="247">
        <v>50.338999999999999</v>
      </c>
      <c r="I258" s="248"/>
      <c r="J258" s="244"/>
      <c r="K258" s="244"/>
      <c r="L258" s="249"/>
      <c r="M258" s="250"/>
      <c r="N258" s="251"/>
      <c r="O258" s="251"/>
      <c r="P258" s="251"/>
      <c r="Q258" s="251"/>
      <c r="R258" s="251"/>
      <c r="S258" s="251"/>
      <c r="T258" s="252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3" t="s">
        <v>167</v>
      </c>
      <c r="AU258" s="253" t="s">
        <v>84</v>
      </c>
      <c r="AV258" s="14" t="s">
        <v>84</v>
      </c>
      <c r="AW258" s="14" t="s">
        <v>32</v>
      </c>
      <c r="AX258" s="14" t="s">
        <v>71</v>
      </c>
      <c r="AY258" s="253" t="s">
        <v>155</v>
      </c>
    </row>
    <row r="259" s="14" customFormat="1">
      <c r="A259" s="14"/>
      <c r="B259" s="243"/>
      <c r="C259" s="244"/>
      <c r="D259" s="234" t="s">
        <v>167</v>
      </c>
      <c r="E259" s="245" t="s">
        <v>19</v>
      </c>
      <c r="F259" s="246" t="s">
        <v>239</v>
      </c>
      <c r="G259" s="244"/>
      <c r="H259" s="247">
        <v>2.4319999999999999</v>
      </c>
      <c r="I259" s="248"/>
      <c r="J259" s="244"/>
      <c r="K259" s="244"/>
      <c r="L259" s="249"/>
      <c r="M259" s="250"/>
      <c r="N259" s="251"/>
      <c r="O259" s="251"/>
      <c r="P259" s="251"/>
      <c r="Q259" s="251"/>
      <c r="R259" s="251"/>
      <c r="S259" s="251"/>
      <c r="T259" s="252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3" t="s">
        <v>167</v>
      </c>
      <c r="AU259" s="253" t="s">
        <v>84</v>
      </c>
      <c r="AV259" s="14" t="s">
        <v>84</v>
      </c>
      <c r="AW259" s="14" t="s">
        <v>32</v>
      </c>
      <c r="AX259" s="14" t="s">
        <v>71</v>
      </c>
      <c r="AY259" s="253" t="s">
        <v>155</v>
      </c>
    </row>
    <row r="260" s="14" customFormat="1">
      <c r="A260" s="14"/>
      <c r="B260" s="243"/>
      <c r="C260" s="244"/>
      <c r="D260" s="234" t="s">
        <v>167</v>
      </c>
      <c r="E260" s="245" t="s">
        <v>19</v>
      </c>
      <c r="F260" s="246" t="s">
        <v>240</v>
      </c>
      <c r="G260" s="244"/>
      <c r="H260" s="247">
        <v>-3.3090000000000002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3" t="s">
        <v>167</v>
      </c>
      <c r="AU260" s="253" t="s">
        <v>84</v>
      </c>
      <c r="AV260" s="14" t="s">
        <v>84</v>
      </c>
      <c r="AW260" s="14" t="s">
        <v>32</v>
      </c>
      <c r="AX260" s="14" t="s">
        <v>71</v>
      </c>
      <c r="AY260" s="253" t="s">
        <v>155</v>
      </c>
    </row>
    <row r="261" s="14" customFormat="1">
      <c r="A261" s="14"/>
      <c r="B261" s="243"/>
      <c r="C261" s="244"/>
      <c r="D261" s="234" t="s">
        <v>167</v>
      </c>
      <c r="E261" s="245" t="s">
        <v>19</v>
      </c>
      <c r="F261" s="246" t="s">
        <v>236</v>
      </c>
      <c r="G261" s="244"/>
      <c r="H261" s="247">
        <v>-3.0630000000000002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167</v>
      </c>
      <c r="AU261" s="253" t="s">
        <v>84</v>
      </c>
      <c r="AV261" s="14" t="s">
        <v>84</v>
      </c>
      <c r="AW261" s="14" t="s">
        <v>32</v>
      </c>
      <c r="AX261" s="14" t="s">
        <v>71</v>
      </c>
      <c r="AY261" s="253" t="s">
        <v>155</v>
      </c>
    </row>
    <row r="262" s="14" customFormat="1">
      <c r="A262" s="14"/>
      <c r="B262" s="243"/>
      <c r="C262" s="244"/>
      <c r="D262" s="234" t="s">
        <v>167</v>
      </c>
      <c r="E262" s="245" t="s">
        <v>19</v>
      </c>
      <c r="F262" s="246" t="s">
        <v>241</v>
      </c>
      <c r="G262" s="244"/>
      <c r="H262" s="247">
        <v>-1.379</v>
      </c>
      <c r="I262" s="248"/>
      <c r="J262" s="244"/>
      <c r="K262" s="244"/>
      <c r="L262" s="249"/>
      <c r="M262" s="250"/>
      <c r="N262" s="251"/>
      <c r="O262" s="251"/>
      <c r="P262" s="251"/>
      <c r="Q262" s="251"/>
      <c r="R262" s="251"/>
      <c r="S262" s="251"/>
      <c r="T262" s="25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3" t="s">
        <v>167</v>
      </c>
      <c r="AU262" s="253" t="s">
        <v>84</v>
      </c>
      <c r="AV262" s="14" t="s">
        <v>84</v>
      </c>
      <c r="AW262" s="14" t="s">
        <v>32</v>
      </c>
      <c r="AX262" s="14" t="s">
        <v>71</v>
      </c>
      <c r="AY262" s="253" t="s">
        <v>155</v>
      </c>
    </row>
    <row r="263" s="13" customFormat="1">
      <c r="A263" s="13"/>
      <c r="B263" s="232"/>
      <c r="C263" s="233"/>
      <c r="D263" s="234" t="s">
        <v>167</v>
      </c>
      <c r="E263" s="235" t="s">
        <v>19</v>
      </c>
      <c r="F263" s="236" t="s">
        <v>242</v>
      </c>
      <c r="G263" s="233"/>
      <c r="H263" s="235" t="s">
        <v>19</v>
      </c>
      <c r="I263" s="237"/>
      <c r="J263" s="233"/>
      <c r="K263" s="233"/>
      <c r="L263" s="238"/>
      <c r="M263" s="239"/>
      <c r="N263" s="240"/>
      <c r="O263" s="240"/>
      <c r="P263" s="240"/>
      <c r="Q263" s="240"/>
      <c r="R263" s="240"/>
      <c r="S263" s="240"/>
      <c r="T263" s="24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2" t="s">
        <v>167</v>
      </c>
      <c r="AU263" s="242" t="s">
        <v>84</v>
      </c>
      <c r="AV263" s="13" t="s">
        <v>78</v>
      </c>
      <c r="AW263" s="13" t="s">
        <v>32</v>
      </c>
      <c r="AX263" s="13" t="s">
        <v>71</v>
      </c>
      <c r="AY263" s="242" t="s">
        <v>155</v>
      </c>
    </row>
    <row r="264" s="14" customFormat="1">
      <c r="A264" s="14"/>
      <c r="B264" s="243"/>
      <c r="C264" s="244"/>
      <c r="D264" s="234" t="s">
        <v>167</v>
      </c>
      <c r="E264" s="245" t="s">
        <v>19</v>
      </c>
      <c r="F264" s="246" t="s">
        <v>344</v>
      </c>
      <c r="G264" s="244"/>
      <c r="H264" s="247">
        <v>10.324999999999999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3" t="s">
        <v>167</v>
      </c>
      <c r="AU264" s="253" t="s">
        <v>84</v>
      </c>
      <c r="AV264" s="14" t="s">
        <v>84</v>
      </c>
      <c r="AW264" s="14" t="s">
        <v>32</v>
      </c>
      <c r="AX264" s="14" t="s">
        <v>71</v>
      </c>
      <c r="AY264" s="253" t="s">
        <v>155</v>
      </c>
    </row>
    <row r="265" s="14" customFormat="1">
      <c r="A265" s="14"/>
      <c r="B265" s="243"/>
      <c r="C265" s="244"/>
      <c r="D265" s="234" t="s">
        <v>167</v>
      </c>
      <c r="E265" s="245" t="s">
        <v>19</v>
      </c>
      <c r="F265" s="246" t="s">
        <v>345</v>
      </c>
      <c r="G265" s="244"/>
      <c r="H265" s="247">
        <v>4.8730000000000002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167</v>
      </c>
      <c r="AU265" s="253" t="s">
        <v>84</v>
      </c>
      <c r="AV265" s="14" t="s">
        <v>84</v>
      </c>
      <c r="AW265" s="14" t="s">
        <v>32</v>
      </c>
      <c r="AX265" s="14" t="s">
        <v>71</v>
      </c>
      <c r="AY265" s="253" t="s">
        <v>155</v>
      </c>
    </row>
    <row r="266" s="14" customFormat="1">
      <c r="A266" s="14"/>
      <c r="B266" s="243"/>
      <c r="C266" s="244"/>
      <c r="D266" s="234" t="s">
        <v>167</v>
      </c>
      <c r="E266" s="245" t="s">
        <v>19</v>
      </c>
      <c r="F266" s="246" t="s">
        <v>346</v>
      </c>
      <c r="G266" s="244"/>
      <c r="H266" s="247">
        <v>-0.17899999999999999</v>
      </c>
      <c r="I266" s="248"/>
      <c r="J266" s="244"/>
      <c r="K266" s="244"/>
      <c r="L266" s="249"/>
      <c r="M266" s="250"/>
      <c r="N266" s="251"/>
      <c r="O266" s="251"/>
      <c r="P266" s="251"/>
      <c r="Q266" s="251"/>
      <c r="R266" s="251"/>
      <c r="S266" s="251"/>
      <c r="T266" s="25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3" t="s">
        <v>167</v>
      </c>
      <c r="AU266" s="253" t="s">
        <v>84</v>
      </c>
      <c r="AV266" s="14" t="s">
        <v>84</v>
      </c>
      <c r="AW266" s="14" t="s">
        <v>32</v>
      </c>
      <c r="AX266" s="14" t="s">
        <v>71</v>
      </c>
      <c r="AY266" s="253" t="s">
        <v>155</v>
      </c>
    </row>
    <row r="267" s="13" customFormat="1">
      <c r="A267" s="13"/>
      <c r="B267" s="232"/>
      <c r="C267" s="233"/>
      <c r="D267" s="234" t="s">
        <v>167</v>
      </c>
      <c r="E267" s="235" t="s">
        <v>19</v>
      </c>
      <c r="F267" s="236" t="s">
        <v>245</v>
      </c>
      <c r="G267" s="233"/>
      <c r="H267" s="235" t="s">
        <v>19</v>
      </c>
      <c r="I267" s="237"/>
      <c r="J267" s="233"/>
      <c r="K267" s="233"/>
      <c r="L267" s="238"/>
      <c r="M267" s="239"/>
      <c r="N267" s="240"/>
      <c r="O267" s="240"/>
      <c r="P267" s="240"/>
      <c r="Q267" s="240"/>
      <c r="R267" s="240"/>
      <c r="S267" s="240"/>
      <c r="T267" s="24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2" t="s">
        <v>167</v>
      </c>
      <c r="AU267" s="242" t="s">
        <v>84</v>
      </c>
      <c r="AV267" s="13" t="s">
        <v>78</v>
      </c>
      <c r="AW267" s="13" t="s">
        <v>32</v>
      </c>
      <c r="AX267" s="13" t="s">
        <v>71</v>
      </c>
      <c r="AY267" s="242" t="s">
        <v>155</v>
      </c>
    </row>
    <row r="268" s="14" customFormat="1">
      <c r="A268" s="14"/>
      <c r="B268" s="243"/>
      <c r="C268" s="244"/>
      <c r="D268" s="234" t="s">
        <v>167</v>
      </c>
      <c r="E268" s="245" t="s">
        <v>19</v>
      </c>
      <c r="F268" s="246" t="s">
        <v>246</v>
      </c>
      <c r="G268" s="244"/>
      <c r="H268" s="247">
        <v>7.3410000000000002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3" t="s">
        <v>167</v>
      </c>
      <c r="AU268" s="253" t="s">
        <v>84</v>
      </c>
      <c r="AV268" s="14" t="s">
        <v>84</v>
      </c>
      <c r="AW268" s="14" t="s">
        <v>32</v>
      </c>
      <c r="AX268" s="14" t="s">
        <v>71</v>
      </c>
      <c r="AY268" s="253" t="s">
        <v>155</v>
      </c>
    </row>
    <row r="269" s="14" customFormat="1">
      <c r="A269" s="14"/>
      <c r="B269" s="243"/>
      <c r="C269" s="244"/>
      <c r="D269" s="234" t="s">
        <v>167</v>
      </c>
      <c r="E269" s="245" t="s">
        <v>19</v>
      </c>
      <c r="F269" s="246" t="s">
        <v>247</v>
      </c>
      <c r="G269" s="244"/>
      <c r="H269" s="247">
        <v>9.7349999999999994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167</v>
      </c>
      <c r="AU269" s="253" t="s">
        <v>84</v>
      </c>
      <c r="AV269" s="14" t="s">
        <v>84</v>
      </c>
      <c r="AW269" s="14" t="s">
        <v>32</v>
      </c>
      <c r="AX269" s="14" t="s">
        <v>71</v>
      </c>
      <c r="AY269" s="253" t="s">
        <v>155</v>
      </c>
    </row>
    <row r="270" s="15" customFormat="1">
      <c r="A270" s="15"/>
      <c r="B270" s="254"/>
      <c r="C270" s="255"/>
      <c r="D270" s="234" t="s">
        <v>167</v>
      </c>
      <c r="E270" s="256" t="s">
        <v>19</v>
      </c>
      <c r="F270" s="257" t="s">
        <v>171</v>
      </c>
      <c r="G270" s="255"/>
      <c r="H270" s="258">
        <v>148.25</v>
      </c>
      <c r="I270" s="259"/>
      <c r="J270" s="255"/>
      <c r="K270" s="255"/>
      <c r="L270" s="260"/>
      <c r="M270" s="261"/>
      <c r="N270" s="262"/>
      <c r="O270" s="262"/>
      <c r="P270" s="262"/>
      <c r="Q270" s="262"/>
      <c r="R270" s="262"/>
      <c r="S270" s="262"/>
      <c r="T270" s="263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4" t="s">
        <v>167</v>
      </c>
      <c r="AU270" s="264" t="s">
        <v>84</v>
      </c>
      <c r="AV270" s="15" t="s">
        <v>163</v>
      </c>
      <c r="AW270" s="15" t="s">
        <v>32</v>
      </c>
      <c r="AX270" s="15" t="s">
        <v>78</v>
      </c>
      <c r="AY270" s="264" t="s">
        <v>155</v>
      </c>
    </row>
    <row r="271" s="2" customFormat="1" ht="44.25" customHeight="1">
      <c r="A271" s="40"/>
      <c r="B271" s="41"/>
      <c r="C271" s="214" t="s">
        <v>347</v>
      </c>
      <c r="D271" s="214" t="s">
        <v>158</v>
      </c>
      <c r="E271" s="215" t="s">
        <v>348</v>
      </c>
      <c r="F271" s="216" t="s">
        <v>349</v>
      </c>
      <c r="G271" s="217" t="s">
        <v>161</v>
      </c>
      <c r="H271" s="218">
        <v>12.119999999999999</v>
      </c>
      <c r="I271" s="219"/>
      <c r="J271" s="220">
        <f>ROUND(I271*H271,2)</f>
        <v>0</v>
      </c>
      <c r="K271" s="216" t="s">
        <v>162</v>
      </c>
      <c r="L271" s="46"/>
      <c r="M271" s="221" t="s">
        <v>19</v>
      </c>
      <c r="N271" s="222" t="s">
        <v>43</v>
      </c>
      <c r="O271" s="86"/>
      <c r="P271" s="223">
        <f>O271*H271</f>
        <v>0</v>
      </c>
      <c r="Q271" s="223">
        <v>0</v>
      </c>
      <c r="R271" s="223">
        <f>Q271*H271</f>
        <v>0</v>
      </c>
      <c r="S271" s="223">
        <v>0.045999999999999999</v>
      </c>
      <c r="T271" s="224">
        <f>S271*H271</f>
        <v>0.5575199999999999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5" t="s">
        <v>163</v>
      </c>
      <c r="AT271" s="225" t="s">
        <v>158</v>
      </c>
      <c r="AU271" s="225" t="s">
        <v>84</v>
      </c>
      <c r="AY271" s="19" t="s">
        <v>155</v>
      </c>
      <c r="BE271" s="226">
        <f>IF(N271="základní",J271,0)</f>
        <v>0</v>
      </c>
      <c r="BF271" s="226">
        <f>IF(N271="snížená",J271,0)</f>
        <v>0</v>
      </c>
      <c r="BG271" s="226">
        <f>IF(N271="zákl. přenesená",J271,0)</f>
        <v>0</v>
      </c>
      <c r="BH271" s="226">
        <f>IF(N271="sníž. přenesená",J271,0)</f>
        <v>0</v>
      </c>
      <c r="BI271" s="226">
        <f>IF(N271="nulová",J271,0)</f>
        <v>0</v>
      </c>
      <c r="BJ271" s="19" t="s">
        <v>84</v>
      </c>
      <c r="BK271" s="226">
        <f>ROUND(I271*H271,2)</f>
        <v>0</v>
      </c>
      <c r="BL271" s="19" t="s">
        <v>163</v>
      </c>
      <c r="BM271" s="225" t="s">
        <v>350</v>
      </c>
    </row>
    <row r="272" s="2" customFormat="1">
      <c r="A272" s="40"/>
      <c r="B272" s="41"/>
      <c r="C272" s="42"/>
      <c r="D272" s="227" t="s">
        <v>165</v>
      </c>
      <c r="E272" s="42"/>
      <c r="F272" s="228" t="s">
        <v>351</v>
      </c>
      <c r="G272" s="42"/>
      <c r="H272" s="42"/>
      <c r="I272" s="229"/>
      <c r="J272" s="42"/>
      <c r="K272" s="42"/>
      <c r="L272" s="46"/>
      <c r="M272" s="230"/>
      <c r="N272" s="231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165</v>
      </c>
      <c r="AU272" s="19" t="s">
        <v>84</v>
      </c>
    </row>
    <row r="273" s="13" customFormat="1">
      <c r="A273" s="13"/>
      <c r="B273" s="232"/>
      <c r="C273" s="233"/>
      <c r="D273" s="234" t="s">
        <v>167</v>
      </c>
      <c r="E273" s="235" t="s">
        <v>19</v>
      </c>
      <c r="F273" s="236" t="s">
        <v>352</v>
      </c>
      <c r="G273" s="233"/>
      <c r="H273" s="235" t="s">
        <v>19</v>
      </c>
      <c r="I273" s="237"/>
      <c r="J273" s="233"/>
      <c r="K273" s="233"/>
      <c r="L273" s="238"/>
      <c r="M273" s="239"/>
      <c r="N273" s="240"/>
      <c r="O273" s="240"/>
      <c r="P273" s="240"/>
      <c r="Q273" s="240"/>
      <c r="R273" s="240"/>
      <c r="S273" s="240"/>
      <c r="T273" s="24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2" t="s">
        <v>167</v>
      </c>
      <c r="AU273" s="242" t="s">
        <v>84</v>
      </c>
      <c r="AV273" s="13" t="s">
        <v>78</v>
      </c>
      <c r="AW273" s="13" t="s">
        <v>32</v>
      </c>
      <c r="AX273" s="13" t="s">
        <v>71</v>
      </c>
      <c r="AY273" s="242" t="s">
        <v>155</v>
      </c>
    </row>
    <row r="274" s="13" customFormat="1">
      <c r="A274" s="13"/>
      <c r="B274" s="232"/>
      <c r="C274" s="233"/>
      <c r="D274" s="234" t="s">
        <v>167</v>
      </c>
      <c r="E274" s="235" t="s">
        <v>19</v>
      </c>
      <c r="F274" s="236" t="s">
        <v>242</v>
      </c>
      <c r="G274" s="233"/>
      <c r="H274" s="235" t="s">
        <v>19</v>
      </c>
      <c r="I274" s="237"/>
      <c r="J274" s="233"/>
      <c r="K274" s="233"/>
      <c r="L274" s="238"/>
      <c r="M274" s="239"/>
      <c r="N274" s="240"/>
      <c r="O274" s="240"/>
      <c r="P274" s="240"/>
      <c r="Q274" s="240"/>
      <c r="R274" s="240"/>
      <c r="S274" s="240"/>
      <c r="T274" s="24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2" t="s">
        <v>167</v>
      </c>
      <c r="AU274" s="242" t="s">
        <v>84</v>
      </c>
      <c r="AV274" s="13" t="s">
        <v>78</v>
      </c>
      <c r="AW274" s="13" t="s">
        <v>32</v>
      </c>
      <c r="AX274" s="13" t="s">
        <v>71</v>
      </c>
      <c r="AY274" s="242" t="s">
        <v>155</v>
      </c>
    </row>
    <row r="275" s="14" customFormat="1">
      <c r="A275" s="14"/>
      <c r="B275" s="243"/>
      <c r="C275" s="244"/>
      <c r="D275" s="234" t="s">
        <v>167</v>
      </c>
      <c r="E275" s="245" t="s">
        <v>19</v>
      </c>
      <c r="F275" s="246" t="s">
        <v>353</v>
      </c>
      <c r="G275" s="244"/>
      <c r="H275" s="247">
        <v>4.2300000000000004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3" t="s">
        <v>167</v>
      </c>
      <c r="AU275" s="253" t="s">
        <v>84</v>
      </c>
      <c r="AV275" s="14" t="s">
        <v>84</v>
      </c>
      <c r="AW275" s="14" t="s">
        <v>32</v>
      </c>
      <c r="AX275" s="14" t="s">
        <v>71</v>
      </c>
      <c r="AY275" s="253" t="s">
        <v>155</v>
      </c>
    </row>
    <row r="276" s="14" customFormat="1">
      <c r="A276" s="14"/>
      <c r="B276" s="243"/>
      <c r="C276" s="244"/>
      <c r="D276" s="234" t="s">
        <v>167</v>
      </c>
      <c r="E276" s="245" t="s">
        <v>19</v>
      </c>
      <c r="F276" s="246" t="s">
        <v>354</v>
      </c>
      <c r="G276" s="244"/>
      <c r="H276" s="247">
        <v>10.324999999999999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167</v>
      </c>
      <c r="AU276" s="253" t="s">
        <v>84</v>
      </c>
      <c r="AV276" s="14" t="s">
        <v>84</v>
      </c>
      <c r="AW276" s="14" t="s">
        <v>32</v>
      </c>
      <c r="AX276" s="14" t="s">
        <v>71</v>
      </c>
      <c r="AY276" s="253" t="s">
        <v>155</v>
      </c>
    </row>
    <row r="277" s="14" customFormat="1">
      <c r="A277" s="14"/>
      <c r="B277" s="243"/>
      <c r="C277" s="244"/>
      <c r="D277" s="234" t="s">
        <v>167</v>
      </c>
      <c r="E277" s="245" t="s">
        <v>19</v>
      </c>
      <c r="F277" s="246" t="s">
        <v>241</v>
      </c>
      <c r="G277" s="244"/>
      <c r="H277" s="247">
        <v>-1.379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3" t="s">
        <v>167</v>
      </c>
      <c r="AU277" s="253" t="s">
        <v>84</v>
      </c>
      <c r="AV277" s="14" t="s">
        <v>84</v>
      </c>
      <c r="AW277" s="14" t="s">
        <v>32</v>
      </c>
      <c r="AX277" s="14" t="s">
        <v>71</v>
      </c>
      <c r="AY277" s="253" t="s">
        <v>155</v>
      </c>
    </row>
    <row r="278" s="14" customFormat="1">
      <c r="A278" s="14"/>
      <c r="B278" s="243"/>
      <c r="C278" s="244"/>
      <c r="D278" s="234" t="s">
        <v>167</v>
      </c>
      <c r="E278" s="245" t="s">
        <v>19</v>
      </c>
      <c r="F278" s="246" t="s">
        <v>355</v>
      </c>
      <c r="G278" s="244"/>
      <c r="H278" s="247">
        <v>-1.0560000000000001</v>
      </c>
      <c r="I278" s="248"/>
      <c r="J278" s="244"/>
      <c r="K278" s="244"/>
      <c r="L278" s="249"/>
      <c r="M278" s="250"/>
      <c r="N278" s="251"/>
      <c r="O278" s="251"/>
      <c r="P278" s="251"/>
      <c r="Q278" s="251"/>
      <c r="R278" s="251"/>
      <c r="S278" s="251"/>
      <c r="T278" s="252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3" t="s">
        <v>167</v>
      </c>
      <c r="AU278" s="253" t="s">
        <v>84</v>
      </c>
      <c r="AV278" s="14" t="s">
        <v>84</v>
      </c>
      <c r="AW278" s="14" t="s">
        <v>32</v>
      </c>
      <c r="AX278" s="14" t="s">
        <v>71</v>
      </c>
      <c r="AY278" s="253" t="s">
        <v>155</v>
      </c>
    </row>
    <row r="279" s="15" customFormat="1">
      <c r="A279" s="15"/>
      <c r="B279" s="254"/>
      <c r="C279" s="255"/>
      <c r="D279" s="234" t="s">
        <v>167</v>
      </c>
      <c r="E279" s="256" t="s">
        <v>19</v>
      </c>
      <c r="F279" s="257" t="s">
        <v>171</v>
      </c>
      <c r="G279" s="255"/>
      <c r="H279" s="258">
        <v>12.119999999999999</v>
      </c>
      <c r="I279" s="259"/>
      <c r="J279" s="255"/>
      <c r="K279" s="255"/>
      <c r="L279" s="260"/>
      <c r="M279" s="261"/>
      <c r="N279" s="262"/>
      <c r="O279" s="262"/>
      <c r="P279" s="262"/>
      <c r="Q279" s="262"/>
      <c r="R279" s="262"/>
      <c r="S279" s="262"/>
      <c r="T279" s="263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4" t="s">
        <v>167</v>
      </c>
      <c r="AU279" s="264" t="s">
        <v>84</v>
      </c>
      <c r="AV279" s="15" t="s">
        <v>163</v>
      </c>
      <c r="AW279" s="15" t="s">
        <v>32</v>
      </c>
      <c r="AX279" s="15" t="s">
        <v>78</v>
      </c>
      <c r="AY279" s="264" t="s">
        <v>155</v>
      </c>
    </row>
    <row r="280" s="2" customFormat="1" ht="37.8" customHeight="1">
      <c r="A280" s="40"/>
      <c r="B280" s="41"/>
      <c r="C280" s="214" t="s">
        <v>356</v>
      </c>
      <c r="D280" s="214" t="s">
        <v>158</v>
      </c>
      <c r="E280" s="215" t="s">
        <v>357</v>
      </c>
      <c r="F280" s="216" t="s">
        <v>358</v>
      </c>
      <c r="G280" s="217" t="s">
        <v>161</v>
      </c>
      <c r="H280" s="218">
        <v>14.210000000000001</v>
      </c>
      <c r="I280" s="219"/>
      <c r="J280" s="220">
        <f>ROUND(I280*H280,2)</f>
        <v>0</v>
      </c>
      <c r="K280" s="216" t="s">
        <v>162</v>
      </c>
      <c r="L280" s="46"/>
      <c r="M280" s="221" t="s">
        <v>19</v>
      </c>
      <c r="N280" s="222" t="s">
        <v>43</v>
      </c>
      <c r="O280" s="86"/>
      <c r="P280" s="223">
        <f>O280*H280</f>
        <v>0</v>
      </c>
      <c r="Q280" s="223">
        <v>0</v>
      </c>
      <c r="R280" s="223">
        <f>Q280*H280</f>
        <v>0</v>
      </c>
      <c r="S280" s="223">
        <v>0.068000000000000005</v>
      </c>
      <c r="T280" s="224">
        <f>S280*H280</f>
        <v>0.96628000000000014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25" t="s">
        <v>163</v>
      </c>
      <c r="AT280" s="225" t="s">
        <v>158</v>
      </c>
      <c r="AU280" s="225" t="s">
        <v>84</v>
      </c>
      <c r="AY280" s="19" t="s">
        <v>155</v>
      </c>
      <c r="BE280" s="226">
        <f>IF(N280="základní",J280,0)</f>
        <v>0</v>
      </c>
      <c r="BF280" s="226">
        <f>IF(N280="snížená",J280,0)</f>
        <v>0</v>
      </c>
      <c r="BG280" s="226">
        <f>IF(N280="zákl. přenesená",J280,0)</f>
        <v>0</v>
      </c>
      <c r="BH280" s="226">
        <f>IF(N280="sníž. přenesená",J280,0)</f>
        <v>0</v>
      </c>
      <c r="BI280" s="226">
        <f>IF(N280="nulová",J280,0)</f>
        <v>0</v>
      </c>
      <c r="BJ280" s="19" t="s">
        <v>84</v>
      </c>
      <c r="BK280" s="226">
        <f>ROUND(I280*H280,2)</f>
        <v>0</v>
      </c>
      <c r="BL280" s="19" t="s">
        <v>163</v>
      </c>
      <c r="BM280" s="225" t="s">
        <v>359</v>
      </c>
    </row>
    <row r="281" s="2" customFormat="1">
      <c r="A281" s="40"/>
      <c r="B281" s="41"/>
      <c r="C281" s="42"/>
      <c r="D281" s="227" t="s">
        <v>165</v>
      </c>
      <c r="E281" s="42"/>
      <c r="F281" s="228" t="s">
        <v>360</v>
      </c>
      <c r="G281" s="42"/>
      <c r="H281" s="42"/>
      <c r="I281" s="229"/>
      <c r="J281" s="42"/>
      <c r="K281" s="42"/>
      <c r="L281" s="46"/>
      <c r="M281" s="230"/>
      <c r="N281" s="231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165</v>
      </c>
      <c r="AU281" s="19" t="s">
        <v>84</v>
      </c>
    </row>
    <row r="282" s="13" customFormat="1">
      <c r="A282" s="13"/>
      <c r="B282" s="232"/>
      <c r="C282" s="233"/>
      <c r="D282" s="234" t="s">
        <v>167</v>
      </c>
      <c r="E282" s="235" t="s">
        <v>19</v>
      </c>
      <c r="F282" s="236" t="s">
        <v>242</v>
      </c>
      <c r="G282" s="233"/>
      <c r="H282" s="235" t="s">
        <v>19</v>
      </c>
      <c r="I282" s="237"/>
      <c r="J282" s="233"/>
      <c r="K282" s="233"/>
      <c r="L282" s="238"/>
      <c r="M282" s="239"/>
      <c r="N282" s="240"/>
      <c r="O282" s="240"/>
      <c r="P282" s="240"/>
      <c r="Q282" s="240"/>
      <c r="R282" s="240"/>
      <c r="S282" s="240"/>
      <c r="T282" s="24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2" t="s">
        <v>167</v>
      </c>
      <c r="AU282" s="242" t="s">
        <v>84</v>
      </c>
      <c r="AV282" s="13" t="s">
        <v>78</v>
      </c>
      <c r="AW282" s="13" t="s">
        <v>32</v>
      </c>
      <c r="AX282" s="13" t="s">
        <v>71</v>
      </c>
      <c r="AY282" s="242" t="s">
        <v>155</v>
      </c>
    </row>
    <row r="283" s="14" customFormat="1">
      <c r="A283" s="14"/>
      <c r="B283" s="243"/>
      <c r="C283" s="244"/>
      <c r="D283" s="234" t="s">
        <v>167</v>
      </c>
      <c r="E283" s="245" t="s">
        <v>19</v>
      </c>
      <c r="F283" s="246" t="s">
        <v>361</v>
      </c>
      <c r="G283" s="244"/>
      <c r="H283" s="247">
        <v>11.32</v>
      </c>
      <c r="I283" s="248"/>
      <c r="J283" s="244"/>
      <c r="K283" s="244"/>
      <c r="L283" s="249"/>
      <c r="M283" s="250"/>
      <c r="N283" s="251"/>
      <c r="O283" s="251"/>
      <c r="P283" s="251"/>
      <c r="Q283" s="251"/>
      <c r="R283" s="251"/>
      <c r="S283" s="251"/>
      <c r="T283" s="252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3" t="s">
        <v>167</v>
      </c>
      <c r="AU283" s="253" t="s">
        <v>84</v>
      </c>
      <c r="AV283" s="14" t="s">
        <v>84</v>
      </c>
      <c r="AW283" s="14" t="s">
        <v>32</v>
      </c>
      <c r="AX283" s="14" t="s">
        <v>71</v>
      </c>
      <c r="AY283" s="253" t="s">
        <v>155</v>
      </c>
    </row>
    <row r="284" s="13" customFormat="1">
      <c r="A284" s="13"/>
      <c r="B284" s="232"/>
      <c r="C284" s="233"/>
      <c r="D284" s="234" t="s">
        <v>167</v>
      </c>
      <c r="E284" s="235" t="s">
        <v>19</v>
      </c>
      <c r="F284" s="236" t="s">
        <v>245</v>
      </c>
      <c r="G284" s="233"/>
      <c r="H284" s="235" t="s">
        <v>19</v>
      </c>
      <c r="I284" s="237"/>
      <c r="J284" s="233"/>
      <c r="K284" s="233"/>
      <c r="L284" s="238"/>
      <c r="M284" s="239"/>
      <c r="N284" s="240"/>
      <c r="O284" s="240"/>
      <c r="P284" s="240"/>
      <c r="Q284" s="240"/>
      <c r="R284" s="240"/>
      <c r="S284" s="240"/>
      <c r="T284" s="241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2" t="s">
        <v>167</v>
      </c>
      <c r="AU284" s="242" t="s">
        <v>84</v>
      </c>
      <c r="AV284" s="13" t="s">
        <v>78</v>
      </c>
      <c r="AW284" s="13" t="s">
        <v>32</v>
      </c>
      <c r="AX284" s="13" t="s">
        <v>71</v>
      </c>
      <c r="AY284" s="242" t="s">
        <v>155</v>
      </c>
    </row>
    <row r="285" s="14" customFormat="1">
      <c r="A285" s="14"/>
      <c r="B285" s="243"/>
      <c r="C285" s="244"/>
      <c r="D285" s="234" t="s">
        <v>167</v>
      </c>
      <c r="E285" s="245" t="s">
        <v>19</v>
      </c>
      <c r="F285" s="246" t="s">
        <v>249</v>
      </c>
      <c r="G285" s="244"/>
      <c r="H285" s="247">
        <v>2.8900000000000001</v>
      </c>
      <c r="I285" s="248"/>
      <c r="J285" s="244"/>
      <c r="K285" s="244"/>
      <c r="L285" s="249"/>
      <c r="M285" s="250"/>
      <c r="N285" s="251"/>
      <c r="O285" s="251"/>
      <c r="P285" s="251"/>
      <c r="Q285" s="251"/>
      <c r="R285" s="251"/>
      <c r="S285" s="251"/>
      <c r="T285" s="252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3" t="s">
        <v>167</v>
      </c>
      <c r="AU285" s="253" t="s">
        <v>84</v>
      </c>
      <c r="AV285" s="14" t="s">
        <v>84</v>
      </c>
      <c r="AW285" s="14" t="s">
        <v>32</v>
      </c>
      <c r="AX285" s="14" t="s">
        <v>71</v>
      </c>
      <c r="AY285" s="253" t="s">
        <v>155</v>
      </c>
    </row>
    <row r="286" s="15" customFormat="1">
      <c r="A286" s="15"/>
      <c r="B286" s="254"/>
      <c r="C286" s="255"/>
      <c r="D286" s="234" t="s">
        <v>167</v>
      </c>
      <c r="E286" s="256" t="s">
        <v>19</v>
      </c>
      <c r="F286" s="257" t="s">
        <v>171</v>
      </c>
      <c r="G286" s="255"/>
      <c r="H286" s="258">
        <v>14.210000000000001</v>
      </c>
      <c r="I286" s="259"/>
      <c r="J286" s="255"/>
      <c r="K286" s="255"/>
      <c r="L286" s="260"/>
      <c r="M286" s="261"/>
      <c r="N286" s="262"/>
      <c r="O286" s="262"/>
      <c r="P286" s="262"/>
      <c r="Q286" s="262"/>
      <c r="R286" s="262"/>
      <c r="S286" s="262"/>
      <c r="T286" s="263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64" t="s">
        <v>167</v>
      </c>
      <c r="AU286" s="264" t="s">
        <v>84</v>
      </c>
      <c r="AV286" s="15" t="s">
        <v>163</v>
      </c>
      <c r="AW286" s="15" t="s">
        <v>32</v>
      </c>
      <c r="AX286" s="15" t="s">
        <v>78</v>
      </c>
      <c r="AY286" s="264" t="s">
        <v>155</v>
      </c>
    </row>
    <row r="287" s="12" customFormat="1" ht="22.8" customHeight="1">
      <c r="A287" s="12"/>
      <c r="B287" s="198"/>
      <c r="C287" s="199"/>
      <c r="D287" s="200" t="s">
        <v>70</v>
      </c>
      <c r="E287" s="212" t="s">
        <v>362</v>
      </c>
      <c r="F287" s="212" t="s">
        <v>363</v>
      </c>
      <c r="G287" s="199"/>
      <c r="H287" s="199"/>
      <c r="I287" s="202"/>
      <c r="J287" s="213">
        <f>BK287</f>
        <v>0</v>
      </c>
      <c r="K287" s="199"/>
      <c r="L287" s="204"/>
      <c r="M287" s="205"/>
      <c r="N287" s="206"/>
      <c r="O287" s="206"/>
      <c r="P287" s="207">
        <f>SUM(P288:P297)</f>
        <v>0</v>
      </c>
      <c r="Q287" s="206"/>
      <c r="R287" s="207">
        <f>SUM(R288:R297)</f>
        <v>0</v>
      </c>
      <c r="S287" s="206"/>
      <c r="T287" s="208">
        <f>SUM(T288:T297)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09" t="s">
        <v>78</v>
      </c>
      <c r="AT287" s="210" t="s">
        <v>70</v>
      </c>
      <c r="AU287" s="210" t="s">
        <v>78</v>
      </c>
      <c r="AY287" s="209" t="s">
        <v>155</v>
      </c>
      <c r="BK287" s="211">
        <f>SUM(BK288:BK297)</f>
        <v>0</v>
      </c>
    </row>
    <row r="288" s="2" customFormat="1" ht="37.8" customHeight="1">
      <c r="A288" s="40"/>
      <c r="B288" s="41"/>
      <c r="C288" s="214" t="s">
        <v>364</v>
      </c>
      <c r="D288" s="214" t="s">
        <v>158</v>
      </c>
      <c r="E288" s="215" t="s">
        <v>365</v>
      </c>
      <c r="F288" s="216" t="s">
        <v>366</v>
      </c>
      <c r="G288" s="217" t="s">
        <v>367</v>
      </c>
      <c r="H288" s="218">
        <v>8.6790000000000003</v>
      </c>
      <c r="I288" s="219"/>
      <c r="J288" s="220">
        <f>ROUND(I288*H288,2)</f>
        <v>0</v>
      </c>
      <c r="K288" s="216" t="s">
        <v>162</v>
      </c>
      <c r="L288" s="46"/>
      <c r="M288" s="221" t="s">
        <v>19</v>
      </c>
      <c r="N288" s="222" t="s">
        <v>43</v>
      </c>
      <c r="O288" s="86"/>
      <c r="P288" s="223">
        <f>O288*H288</f>
        <v>0</v>
      </c>
      <c r="Q288" s="223">
        <v>0</v>
      </c>
      <c r="R288" s="223">
        <f>Q288*H288</f>
        <v>0</v>
      </c>
      <c r="S288" s="223">
        <v>0</v>
      </c>
      <c r="T288" s="224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5" t="s">
        <v>163</v>
      </c>
      <c r="AT288" s="225" t="s">
        <v>158</v>
      </c>
      <c r="AU288" s="225" t="s">
        <v>84</v>
      </c>
      <c r="AY288" s="19" t="s">
        <v>155</v>
      </c>
      <c r="BE288" s="226">
        <f>IF(N288="základní",J288,0)</f>
        <v>0</v>
      </c>
      <c r="BF288" s="226">
        <f>IF(N288="snížená",J288,0)</f>
        <v>0</v>
      </c>
      <c r="BG288" s="226">
        <f>IF(N288="zákl. přenesená",J288,0)</f>
        <v>0</v>
      </c>
      <c r="BH288" s="226">
        <f>IF(N288="sníž. přenesená",J288,0)</f>
        <v>0</v>
      </c>
      <c r="BI288" s="226">
        <f>IF(N288="nulová",J288,0)</f>
        <v>0</v>
      </c>
      <c r="BJ288" s="19" t="s">
        <v>84</v>
      </c>
      <c r="BK288" s="226">
        <f>ROUND(I288*H288,2)</f>
        <v>0</v>
      </c>
      <c r="BL288" s="19" t="s">
        <v>163</v>
      </c>
      <c r="BM288" s="225" t="s">
        <v>368</v>
      </c>
    </row>
    <row r="289" s="2" customFormat="1">
      <c r="A289" s="40"/>
      <c r="B289" s="41"/>
      <c r="C289" s="42"/>
      <c r="D289" s="227" t="s">
        <v>165</v>
      </c>
      <c r="E289" s="42"/>
      <c r="F289" s="228" t="s">
        <v>369</v>
      </c>
      <c r="G289" s="42"/>
      <c r="H289" s="42"/>
      <c r="I289" s="229"/>
      <c r="J289" s="42"/>
      <c r="K289" s="42"/>
      <c r="L289" s="46"/>
      <c r="M289" s="230"/>
      <c r="N289" s="231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165</v>
      </c>
      <c r="AU289" s="19" t="s">
        <v>84</v>
      </c>
    </row>
    <row r="290" s="2" customFormat="1" ht="33" customHeight="1">
      <c r="A290" s="40"/>
      <c r="B290" s="41"/>
      <c r="C290" s="214" t="s">
        <v>370</v>
      </c>
      <c r="D290" s="214" t="s">
        <v>158</v>
      </c>
      <c r="E290" s="215" t="s">
        <v>371</v>
      </c>
      <c r="F290" s="216" t="s">
        <v>372</v>
      </c>
      <c r="G290" s="217" t="s">
        <v>367</v>
      </c>
      <c r="H290" s="218">
        <v>8.6790000000000003</v>
      </c>
      <c r="I290" s="219"/>
      <c r="J290" s="220">
        <f>ROUND(I290*H290,2)</f>
        <v>0</v>
      </c>
      <c r="K290" s="216" t="s">
        <v>162</v>
      </c>
      <c r="L290" s="46"/>
      <c r="M290" s="221" t="s">
        <v>19</v>
      </c>
      <c r="N290" s="222" t="s">
        <v>43</v>
      </c>
      <c r="O290" s="86"/>
      <c r="P290" s="223">
        <f>O290*H290</f>
        <v>0</v>
      </c>
      <c r="Q290" s="223">
        <v>0</v>
      </c>
      <c r="R290" s="223">
        <f>Q290*H290</f>
        <v>0</v>
      </c>
      <c r="S290" s="223">
        <v>0</v>
      </c>
      <c r="T290" s="224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25" t="s">
        <v>163</v>
      </c>
      <c r="AT290" s="225" t="s">
        <v>158</v>
      </c>
      <c r="AU290" s="225" t="s">
        <v>84</v>
      </c>
      <c r="AY290" s="19" t="s">
        <v>155</v>
      </c>
      <c r="BE290" s="226">
        <f>IF(N290="základní",J290,0)</f>
        <v>0</v>
      </c>
      <c r="BF290" s="226">
        <f>IF(N290="snížená",J290,0)</f>
        <v>0</v>
      </c>
      <c r="BG290" s="226">
        <f>IF(N290="zákl. přenesená",J290,0)</f>
        <v>0</v>
      </c>
      <c r="BH290" s="226">
        <f>IF(N290="sníž. přenesená",J290,0)</f>
        <v>0</v>
      </c>
      <c r="BI290" s="226">
        <f>IF(N290="nulová",J290,0)</f>
        <v>0</v>
      </c>
      <c r="BJ290" s="19" t="s">
        <v>84</v>
      </c>
      <c r="BK290" s="226">
        <f>ROUND(I290*H290,2)</f>
        <v>0</v>
      </c>
      <c r="BL290" s="19" t="s">
        <v>163</v>
      </c>
      <c r="BM290" s="225" t="s">
        <v>373</v>
      </c>
    </row>
    <row r="291" s="2" customFormat="1">
      <c r="A291" s="40"/>
      <c r="B291" s="41"/>
      <c r="C291" s="42"/>
      <c r="D291" s="227" t="s">
        <v>165</v>
      </c>
      <c r="E291" s="42"/>
      <c r="F291" s="228" t="s">
        <v>374</v>
      </c>
      <c r="G291" s="42"/>
      <c r="H291" s="42"/>
      <c r="I291" s="229"/>
      <c r="J291" s="42"/>
      <c r="K291" s="42"/>
      <c r="L291" s="46"/>
      <c r="M291" s="230"/>
      <c r="N291" s="231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165</v>
      </c>
      <c r="AU291" s="19" t="s">
        <v>84</v>
      </c>
    </row>
    <row r="292" s="2" customFormat="1" ht="44.25" customHeight="1">
      <c r="A292" s="40"/>
      <c r="B292" s="41"/>
      <c r="C292" s="214" t="s">
        <v>375</v>
      </c>
      <c r="D292" s="214" t="s">
        <v>158</v>
      </c>
      <c r="E292" s="215" t="s">
        <v>376</v>
      </c>
      <c r="F292" s="216" t="s">
        <v>377</v>
      </c>
      <c r="G292" s="217" t="s">
        <v>367</v>
      </c>
      <c r="H292" s="218">
        <v>173.58000000000001</v>
      </c>
      <c r="I292" s="219"/>
      <c r="J292" s="220">
        <f>ROUND(I292*H292,2)</f>
        <v>0</v>
      </c>
      <c r="K292" s="216" t="s">
        <v>162</v>
      </c>
      <c r="L292" s="46"/>
      <c r="M292" s="221" t="s">
        <v>19</v>
      </c>
      <c r="N292" s="222" t="s">
        <v>43</v>
      </c>
      <c r="O292" s="86"/>
      <c r="P292" s="223">
        <f>O292*H292</f>
        <v>0</v>
      </c>
      <c r="Q292" s="223">
        <v>0</v>
      </c>
      <c r="R292" s="223">
        <f>Q292*H292</f>
        <v>0</v>
      </c>
      <c r="S292" s="223">
        <v>0</v>
      </c>
      <c r="T292" s="224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5" t="s">
        <v>163</v>
      </c>
      <c r="AT292" s="225" t="s">
        <v>158</v>
      </c>
      <c r="AU292" s="225" t="s">
        <v>84</v>
      </c>
      <c r="AY292" s="19" t="s">
        <v>155</v>
      </c>
      <c r="BE292" s="226">
        <f>IF(N292="základní",J292,0)</f>
        <v>0</v>
      </c>
      <c r="BF292" s="226">
        <f>IF(N292="snížená",J292,0)</f>
        <v>0</v>
      </c>
      <c r="BG292" s="226">
        <f>IF(N292="zákl. přenesená",J292,0)</f>
        <v>0</v>
      </c>
      <c r="BH292" s="226">
        <f>IF(N292="sníž. přenesená",J292,0)</f>
        <v>0</v>
      </c>
      <c r="BI292" s="226">
        <f>IF(N292="nulová",J292,0)</f>
        <v>0</v>
      </c>
      <c r="BJ292" s="19" t="s">
        <v>84</v>
      </c>
      <c r="BK292" s="226">
        <f>ROUND(I292*H292,2)</f>
        <v>0</v>
      </c>
      <c r="BL292" s="19" t="s">
        <v>163</v>
      </c>
      <c r="BM292" s="225" t="s">
        <v>378</v>
      </c>
    </row>
    <row r="293" s="2" customFormat="1">
      <c r="A293" s="40"/>
      <c r="B293" s="41"/>
      <c r="C293" s="42"/>
      <c r="D293" s="227" t="s">
        <v>165</v>
      </c>
      <c r="E293" s="42"/>
      <c r="F293" s="228" t="s">
        <v>379</v>
      </c>
      <c r="G293" s="42"/>
      <c r="H293" s="42"/>
      <c r="I293" s="229"/>
      <c r="J293" s="42"/>
      <c r="K293" s="42"/>
      <c r="L293" s="46"/>
      <c r="M293" s="230"/>
      <c r="N293" s="231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165</v>
      </c>
      <c r="AU293" s="19" t="s">
        <v>84</v>
      </c>
    </row>
    <row r="294" s="14" customFormat="1">
      <c r="A294" s="14"/>
      <c r="B294" s="243"/>
      <c r="C294" s="244"/>
      <c r="D294" s="234" t="s">
        <v>167</v>
      </c>
      <c r="E294" s="245" t="s">
        <v>19</v>
      </c>
      <c r="F294" s="246" t="s">
        <v>380</v>
      </c>
      <c r="G294" s="244"/>
      <c r="H294" s="247">
        <v>173.58000000000001</v>
      </c>
      <c r="I294" s="248"/>
      <c r="J294" s="244"/>
      <c r="K294" s="244"/>
      <c r="L294" s="249"/>
      <c r="M294" s="250"/>
      <c r="N294" s="251"/>
      <c r="O294" s="251"/>
      <c r="P294" s="251"/>
      <c r="Q294" s="251"/>
      <c r="R294" s="251"/>
      <c r="S294" s="251"/>
      <c r="T294" s="252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3" t="s">
        <v>167</v>
      </c>
      <c r="AU294" s="253" t="s">
        <v>84</v>
      </c>
      <c r="AV294" s="14" t="s">
        <v>84</v>
      </c>
      <c r="AW294" s="14" t="s">
        <v>32</v>
      </c>
      <c r="AX294" s="14" t="s">
        <v>71</v>
      </c>
      <c r="AY294" s="253" t="s">
        <v>155</v>
      </c>
    </row>
    <row r="295" s="15" customFormat="1">
      <c r="A295" s="15"/>
      <c r="B295" s="254"/>
      <c r="C295" s="255"/>
      <c r="D295" s="234" t="s">
        <v>167</v>
      </c>
      <c r="E295" s="256" t="s">
        <v>19</v>
      </c>
      <c r="F295" s="257" t="s">
        <v>171</v>
      </c>
      <c r="G295" s="255"/>
      <c r="H295" s="258">
        <v>173.58000000000001</v>
      </c>
      <c r="I295" s="259"/>
      <c r="J295" s="255"/>
      <c r="K295" s="255"/>
      <c r="L295" s="260"/>
      <c r="M295" s="261"/>
      <c r="N295" s="262"/>
      <c r="O295" s="262"/>
      <c r="P295" s="262"/>
      <c r="Q295" s="262"/>
      <c r="R295" s="262"/>
      <c r="S295" s="262"/>
      <c r="T295" s="263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64" t="s">
        <v>167</v>
      </c>
      <c r="AU295" s="264" t="s">
        <v>84</v>
      </c>
      <c r="AV295" s="15" t="s">
        <v>163</v>
      </c>
      <c r="AW295" s="15" t="s">
        <v>32</v>
      </c>
      <c r="AX295" s="15" t="s">
        <v>78</v>
      </c>
      <c r="AY295" s="264" t="s">
        <v>155</v>
      </c>
    </row>
    <row r="296" s="2" customFormat="1" ht="49.05" customHeight="1">
      <c r="A296" s="40"/>
      <c r="B296" s="41"/>
      <c r="C296" s="214" t="s">
        <v>381</v>
      </c>
      <c r="D296" s="214" t="s">
        <v>158</v>
      </c>
      <c r="E296" s="215" t="s">
        <v>382</v>
      </c>
      <c r="F296" s="216" t="s">
        <v>383</v>
      </c>
      <c r="G296" s="217" t="s">
        <v>367</v>
      </c>
      <c r="H296" s="218">
        <v>8.6790000000000003</v>
      </c>
      <c r="I296" s="219"/>
      <c r="J296" s="220">
        <f>ROUND(I296*H296,2)</f>
        <v>0</v>
      </c>
      <c r="K296" s="216" t="s">
        <v>162</v>
      </c>
      <c r="L296" s="46"/>
      <c r="M296" s="221" t="s">
        <v>19</v>
      </c>
      <c r="N296" s="222" t="s">
        <v>43</v>
      </c>
      <c r="O296" s="86"/>
      <c r="P296" s="223">
        <f>O296*H296</f>
        <v>0</v>
      </c>
      <c r="Q296" s="223">
        <v>0</v>
      </c>
      <c r="R296" s="223">
        <f>Q296*H296</f>
        <v>0</v>
      </c>
      <c r="S296" s="223">
        <v>0</v>
      </c>
      <c r="T296" s="224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5" t="s">
        <v>163</v>
      </c>
      <c r="AT296" s="225" t="s">
        <v>158</v>
      </c>
      <c r="AU296" s="225" t="s">
        <v>84</v>
      </c>
      <c r="AY296" s="19" t="s">
        <v>155</v>
      </c>
      <c r="BE296" s="226">
        <f>IF(N296="základní",J296,0)</f>
        <v>0</v>
      </c>
      <c r="BF296" s="226">
        <f>IF(N296="snížená",J296,0)</f>
        <v>0</v>
      </c>
      <c r="BG296" s="226">
        <f>IF(N296="zákl. přenesená",J296,0)</f>
        <v>0</v>
      </c>
      <c r="BH296" s="226">
        <f>IF(N296="sníž. přenesená",J296,0)</f>
        <v>0</v>
      </c>
      <c r="BI296" s="226">
        <f>IF(N296="nulová",J296,0)</f>
        <v>0</v>
      </c>
      <c r="BJ296" s="19" t="s">
        <v>84</v>
      </c>
      <c r="BK296" s="226">
        <f>ROUND(I296*H296,2)</f>
        <v>0</v>
      </c>
      <c r="BL296" s="19" t="s">
        <v>163</v>
      </c>
      <c r="BM296" s="225" t="s">
        <v>384</v>
      </c>
    </row>
    <row r="297" s="2" customFormat="1">
      <c r="A297" s="40"/>
      <c r="B297" s="41"/>
      <c r="C297" s="42"/>
      <c r="D297" s="227" t="s">
        <v>165</v>
      </c>
      <c r="E297" s="42"/>
      <c r="F297" s="228" t="s">
        <v>385</v>
      </c>
      <c r="G297" s="42"/>
      <c r="H297" s="42"/>
      <c r="I297" s="229"/>
      <c r="J297" s="42"/>
      <c r="K297" s="42"/>
      <c r="L297" s="46"/>
      <c r="M297" s="230"/>
      <c r="N297" s="231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165</v>
      </c>
      <c r="AU297" s="19" t="s">
        <v>84</v>
      </c>
    </row>
    <row r="298" s="12" customFormat="1" ht="22.8" customHeight="1">
      <c r="A298" s="12"/>
      <c r="B298" s="198"/>
      <c r="C298" s="199"/>
      <c r="D298" s="200" t="s">
        <v>70</v>
      </c>
      <c r="E298" s="212" t="s">
        <v>386</v>
      </c>
      <c r="F298" s="212" t="s">
        <v>387</v>
      </c>
      <c r="G298" s="199"/>
      <c r="H298" s="199"/>
      <c r="I298" s="202"/>
      <c r="J298" s="213">
        <f>BK298</f>
        <v>0</v>
      </c>
      <c r="K298" s="199"/>
      <c r="L298" s="204"/>
      <c r="M298" s="205"/>
      <c r="N298" s="206"/>
      <c r="O298" s="206"/>
      <c r="P298" s="207">
        <f>SUM(P299:P300)</f>
        <v>0</v>
      </c>
      <c r="Q298" s="206"/>
      <c r="R298" s="207">
        <f>SUM(R299:R300)</f>
        <v>0</v>
      </c>
      <c r="S298" s="206"/>
      <c r="T298" s="208">
        <f>SUM(T299:T300)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09" t="s">
        <v>78</v>
      </c>
      <c r="AT298" s="210" t="s">
        <v>70</v>
      </c>
      <c r="AU298" s="210" t="s">
        <v>78</v>
      </c>
      <c r="AY298" s="209" t="s">
        <v>155</v>
      </c>
      <c r="BK298" s="211">
        <f>SUM(BK299:BK300)</f>
        <v>0</v>
      </c>
    </row>
    <row r="299" s="2" customFormat="1" ht="55.5" customHeight="1">
      <c r="A299" s="40"/>
      <c r="B299" s="41"/>
      <c r="C299" s="214" t="s">
        <v>388</v>
      </c>
      <c r="D299" s="214" t="s">
        <v>158</v>
      </c>
      <c r="E299" s="215" t="s">
        <v>389</v>
      </c>
      <c r="F299" s="216" t="s">
        <v>390</v>
      </c>
      <c r="G299" s="217" t="s">
        <v>367</v>
      </c>
      <c r="H299" s="218">
        <v>5.8310000000000004</v>
      </c>
      <c r="I299" s="219"/>
      <c r="J299" s="220">
        <f>ROUND(I299*H299,2)</f>
        <v>0</v>
      </c>
      <c r="K299" s="216" t="s">
        <v>162</v>
      </c>
      <c r="L299" s="46"/>
      <c r="M299" s="221" t="s">
        <v>19</v>
      </c>
      <c r="N299" s="222" t="s">
        <v>43</v>
      </c>
      <c r="O299" s="86"/>
      <c r="P299" s="223">
        <f>O299*H299</f>
        <v>0</v>
      </c>
      <c r="Q299" s="223">
        <v>0</v>
      </c>
      <c r="R299" s="223">
        <f>Q299*H299</f>
        <v>0</v>
      </c>
      <c r="S299" s="223">
        <v>0</v>
      </c>
      <c r="T299" s="224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25" t="s">
        <v>163</v>
      </c>
      <c r="AT299" s="225" t="s">
        <v>158</v>
      </c>
      <c r="AU299" s="225" t="s">
        <v>84</v>
      </c>
      <c r="AY299" s="19" t="s">
        <v>155</v>
      </c>
      <c r="BE299" s="226">
        <f>IF(N299="základní",J299,0)</f>
        <v>0</v>
      </c>
      <c r="BF299" s="226">
        <f>IF(N299="snížená",J299,0)</f>
        <v>0</v>
      </c>
      <c r="BG299" s="226">
        <f>IF(N299="zákl. přenesená",J299,0)</f>
        <v>0</v>
      </c>
      <c r="BH299" s="226">
        <f>IF(N299="sníž. přenesená",J299,0)</f>
        <v>0</v>
      </c>
      <c r="BI299" s="226">
        <f>IF(N299="nulová",J299,0)</f>
        <v>0</v>
      </c>
      <c r="BJ299" s="19" t="s">
        <v>84</v>
      </c>
      <c r="BK299" s="226">
        <f>ROUND(I299*H299,2)</f>
        <v>0</v>
      </c>
      <c r="BL299" s="19" t="s">
        <v>163</v>
      </c>
      <c r="BM299" s="225" t="s">
        <v>391</v>
      </c>
    </row>
    <row r="300" s="2" customFormat="1">
      <c r="A300" s="40"/>
      <c r="B300" s="41"/>
      <c r="C300" s="42"/>
      <c r="D300" s="227" t="s">
        <v>165</v>
      </c>
      <c r="E300" s="42"/>
      <c r="F300" s="228" t="s">
        <v>392</v>
      </c>
      <c r="G300" s="42"/>
      <c r="H300" s="42"/>
      <c r="I300" s="229"/>
      <c r="J300" s="42"/>
      <c r="K300" s="42"/>
      <c r="L300" s="46"/>
      <c r="M300" s="230"/>
      <c r="N300" s="231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165</v>
      </c>
      <c r="AU300" s="19" t="s">
        <v>84</v>
      </c>
    </row>
    <row r="301" s="12" customFormat="1" ht="25.92" customHeight="1">
      <c r="A301" s="12"/>
      <c r="B301" s="198"/>
      <c r="C301" s="199"/>
      <c r="D301" s="200" t="s">
        <v>70</v>
      </c>
      <c r="E301" s="201" t="s">
        <v>393</v>
      </c>
      <c r="F301" s="201" t="s">
        <v>394</v>
      </c>
      <c r="G301" s="199"/>
      <c r="H301" s="199"/>
      <c r="I301" s="202"/>
      <c r="J301" s="203">
        <f>BK301</f>
        <v>0</v>
      </c>
      <c r="K301" s="199"/>
      <c r="L301" s="204"/>
      <c r="M301" s="205"/>
      <c r="N301" s="206"/>
      <c r="O301" s="206"/>
      <c r="P301" s="207">
        <f>P302+P308+P314+P337+P362+P428+P463+P469+P526+P569</f>
        <v>0</v>
      </c>
      <c r="Q301" s="206"/>
      <c r="R301" s="207">
        <f>R302+R308+R314+R337+R362+R428+R463+R469+R526+R569</f>
        <v>5.3090143099999993</v>
      </c>
      <c r="S301" s="206"/>
      <c r="T301" s="208">
        <f>T302+T308+T314+T337+T362+T428+T463+T469+T526+T569</f>
        <v>2.3562751500000001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09" t="s">
        <v>84</v>
      </c>
      <c r="AT301" s="210" t="s">
        <v>70</v>
      </c>
      <c r="AU301" s="210" t="s">
        <v>71</v>
      </c>
      <c r="AY301" s="209" t="s">
        <v>155</v>
      </c>
      <c r="BK301" s="211">
        <f>BK302+BK308+BK314+BK337+BK362+BK428+BK463+BK469+BK526+BK569</f>
        <v>0</v>
      </c>
    </row>
    <row r="302" s="12" customFormat="1" ht="22.8" customHeight="1">
      <c r="A302" s="12"/>
      <c r="B302" s="198"/>
      <c r="C302" s="199"/>
      <c r="D302" s="200" t="s">
        <v>70</v>
      </c>
      <c r="E302" s="212" t="s">
        <v>395</v>
      </c>
      <c r="F302" s="212" t="s">
        <v>396</v>
      </c>
      <c r="G302" s="199"/>
      <c r="H302" s="199"/>
      <c r="I302" s="202"/>
      <c r="J302" s="213">
        <f>BK302</f>
        <v>0</v>
      </c>
      <c r="K302" s="199"/>
      <c r="L302" s="204"/>
      <c r="M302" s="205"/>
      <c r="N302" s="206"/>
      <c r="O302" s="206"/>
      <c r="P302" s="207">
        <f>SUM(P303:P307)</f>
        <v>0</v>
      </c>
      <c r="Q302" s="206"/>
      <c r="R302" s="207">
        <f>SUM(R303:R307)</f>
        <v>0</v>
      </c>
      <c r="S302" s="206"/>
      <c r="T302" s="208">
        <f>SUM(T303:T307)</f>
        <v>0.00010000000000000001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09" t="s">
        <v>84</v>
      </c>
      <c r="AT302" s="210" t="s">
        <v>70</v>
      </c>
      <c r="AU302" s="210" t="s">
        <v>78</v>
      </c>
      <c r="AY302" s="209" t="s">
        <v>155</v>
      </c>
      <c r="BK302" s="211">
        <f>SUM(BK303:BK307)</f>
        <v>0</v>
      </c>
    </row>
    <row r="303" s="2" customFormat="1" ht="24.15" customHeight="1">
      <c r="A303" s="40"/>
      <c r="B303" s="41"/>
      <c r="C303" s="214" t="s">
        <v>397</v>
      </c>
      <c r="D303" s="214" t="s">
        <v>158</v>
      </c>
      <c r="E303" s="215" t="s">
        <v>398</v>
      </c>
      <c r="F303" s="216" t="s">
        <v>399</v>
      </c>
      <c r="G303" s="217" t="s">
        <v>300</v>
      </c>
      <c r="H303" s="218">
        <v>2</v>
      </c>
      <c r="I303" s="219"/>
      <c r="J303" s="220">
        <f>ROUND(I303*H303,2)</f>
        <v>0</v>
      </c>
      <c r="K303" s="216" t="s">
        <v>162</v>
      </c>
      <c r="L303" s="46"/>
      <c r="M303" s="221" t="s">
        <v>19</v>
      </c>
      <c r="N303" s="222" t="s">
        <v>43</v>
      </c>
      <c r="O303" s="86"/>
      <c r="P303" s="223">
        <f>O303*H303</f>
        <v>0</v>
      </c>
      <c r="Q303" s="223">
        <v>0</v>
      </c>
      <c r="R303" s="223">
        <f>Q303*H303</f>
        <v>0</v>
      </c>
      <c r="S303" s="223">
        <v>5.0000000000000002E-05</v>
      </c>
      <c r="T303" s="224">
        <f>S303*H303</f>
        <v>0.00010000000000000001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25" t="s">
        <v>274</v>
      </c>
      <c r="AT303" s="225" t="s">
        <v>158</v>
      </c>
      <c r="AU303" s="225" t="s">
        <v>84</v>
      </c>
      <c r="AY303" s="19" t="s">
        <v>155</v>
      </c>
      <c r="BE303" s="226">
        <f>IF(N303="základní",J303,0)</f>
        <v>0</v>
      </c>
      <c r="BF303" s="226">
        <f>IF(N303="snížená",J303,0)</f>
        <v>0</v>
      </c>
      <c r="BG303" s="226">
        <f>IF(N303="zákl. přenesená",J303,0)</f>
        <v>0</v>
      </c>
      <c r="BH303" s="226">
        <f>IF(N303="sníž. přenesená",J303,0)</f>
        <v>0</v>
      </c>
      <c r="BI303" s="226">
        <f>IF(N303="nulová",J303,0)</f>
        <v>0</v>
      </c>
      <c r="BJ303" s="19" t="s">
        <v>84</v>
      </c>
      <c r="BK303" s="226">
        <f>ROUND(I303*H303,2)</f>
        <v>0</v>
      </c>
      <c r="BL303" s="19" t="s">
        <v>274</v>
      </c>
      <c r="BM303" s="225" t="s">
        <v>400</v>
      </c>
    </row>
    <row r="304" s="2" customFormat="1">
      <c r="A304" s="40"/>
      <c r="B304" s="41"/>
      <c r="C304" s="42"/>
      <c r="D304" s="227" t="s">
        <v>165</v>
      </c>
      <c r="E304" s="42"/>
      <c r="F304" s="228" t="s">
        <v>401</v>
      </c>
      <c r="G304" s="42"/>
      <c r="H304" s="42"/>
      <c r="I304" s="229"/>
      <c r="J304" s="42"/>
      <c r="K304" s="42"/>
      <c r="L304" s="46"/>
      <c r="M304" s="230"/>
      <c r="N304" s="231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165</v>
      </c>
      <c r="AU304" s="19" t="s">
        <v>84</v>
      </c>
    </row>
    <row r="305" s="13" customFormat="1">
      <c r="A305" s="13"/>
      <c r="B305" s="232"/>
      <c r="C305" s="233"/>
      <c r="D305" s="234" t="s">
        <v>167</v>
      </c>
      <c r="E305" s="235" t="s">
        <v>19</v>
      </c>
      <c r="F305" s="236" t="s">
        <v>402</v>
      </c>
      <c r="G305" s="233"/>
      <c r="H305" s="235" t="s">
        <v>19</v>
      </c>
      <c r="I305" s="237"/>
      <c r="J305" s="233"/>
      <c r="K305" s="233"/>
      <c r="L305" s="238"/>
      <c r="M305" s="239"/>
      <c r="N305" s="240"/>
      <c r="O305" s="240"/>
      <c r="P305" s="240"/>
      <c r="Q305" s="240"/>
      <c r="R305" s="240"/>
      <c r="S305" s="240"/>
      <c r="T305" s="241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2" t="s">
        <v>167</v>
      </c>
      <c r="AU305" s="242" t="s">
        <v>84</v>
      </c>
      <c r="AV305" s="13" t="s">
        <v>78</v>
      </c>
      <c r="AW305" s="13" t="s">
        <v>32</v>
      </c>
      <c r="AX305" s="13" t="s">
        <v>71</v>
      </c>
      <c r="AY305" s="242" t="s">
        <v>155</v>
      </c>
    </row>
    <row r="306" s="14" customFormat="1">
      <c r="A306" s="14"/>
      <c r="B306" s="243"/>
      <c r="C306" s="244"/>
      <c r="D306" s="234" t="s">
        <v>167</v>
      </c>
      <c r="E306" s="245" t="s">
        <v>19</v>
      </c>
      <c r="F306" s="246" t="s">
        <v>84</v>
      </c>
      <c r="G306" s="244"/>
      <c r="H306" s="247">
        <v>2</v>
      </c>
      <c r="I306" s="248"/>
      <c r="J306" s="244"/>
      <c r="K306" s="244"/>
      <c r="L306" s="249"/>
      <c r="M306" s="250"/>
      <c r="N306" s="251"/>
      <c r="O306" s="251"/>
      <c r="P306" s="251"/>
      <c r="Q306" s="251"/>
      <c r="R306" s="251"/>
      <c r="S306" s="251"/>
      <c r="T306" s="25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3" t="s">
        <v>167</v>
      </c>
      <c r="AU306" s="253" t="s">
        <v>84</v>
      </c>
      <c r="AV306" s="14" t="s">
        <v>84</v>
      </c>
      <c r="AW306" s="14" t="s">
        <v>32</v>
      </c>
      <c r="AX306" s="14" t="s">
        <v>71</v>
      </c>
      <c r="AY306" s="253" t="s">
        <v>155</v>
      </c>
    </row>
    <row r="307" s="15" customFormat="1">
      <c r="A307" s="15"/>
      <c r="B307" s="254"/>
      <c r="C307" s="255"/>
      <c r="D307" s="234" t="s">
        <v>167</v>
      </c>
      <c r="E307" s="256" t="s">
        <v>19</v>
      </c>
      <c r="F307" s="257" t="s">
        <v>171</v>
      </c>
      <c r="G307" s="255"/>
      <c r="H307" s="258">
        <v>2</v>
      </c>
      <c r="I307" s="259"/>
      <c r="J307" s="255"/>
      <c r="K307" s="255"/>
      <c r="L307" s="260"/>
      <c r="M307" s="261"/>
      <c r="N307" s="262"/>
      <c r="O307" s="262"/>
      <c r="P307" s="262"/>
      <c r="Q307" s="262"/>
      <c r="R307" s="262"/>
      <c r="S307" s="262"/>
      <c r="T307" s="26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64" t="s">
        <v>167</v>
      </c>
      <c r="AU307" s="264" t="s">
        <v>84</v>
      </c>
      <c r="AV307" s="15" t="s">
        <v>163</v>
      </c>
      <c r="AW307" s="15" t="s">
        <v>32</v>
      </c>
      <c r="AX307" s="15" t="s">
        <v>78</v>
      </c>
      <c r="AY307" s="264" t="s">
        <v>155</v>
      </c>
    </row>
    <row r="308" s="12" customFormat="1" ht="22.8" customHeight="1">
      <c r="A308" s="12"/>
      <c r="B308" s="198"/>
      <c r="C308" s="199"/>
      <c r="D308" s="200" t="s">
        <v>70</v>
      </c>
      <c r="E308" s="212" t="s">
        <v>403</v>
      </c>
      <c r="F308" s="212" t="s">
        <v>404</v>
      </c>
      <c r="G308" s="199"/>
      <c r="H308" s="199"/>
      <c r="I308" s="202"/>
      <c r="J308" s="213">
        <f>BK308</f>
        <v>0</v>
      </c>
      <c r="K308" s="199"/>
      <c r="L308" s="204"/>
      <c r="M308" s="205"/>
      <c r="N308" s="206"/>
      <c r="O308" s="206"/>
      <c r="P308" s="207">
        <f>SUM(P309:P313)</f>
        <v>0</v>
      </c>
      <c r="Q308" s="206"/>
      <c r="R308" s="207">
        <f>SUM(R309:R313)</f>
        <v>0</v>
      </c>
      <c r="S308" s="206"/>
      <c r="T308" s="208">
        <f>SUM(T309:T313)</f>
        <v>0.64512000000000003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09" t="s">
        <v>84</v>
      </c>
      <c r="AT308" s="210" t="s">
        <v>70</v>
      </c>
      <c r="AU308" s="210" t="s">
        <v>78</v>
      </c>
      <c r="AY308" s="209" t="s">
        <v>155</v>
      </c>
      <c r="BK308" s="211">
        <f>SUM(BK309:BK313)</f>
        <v>0</v>
      </c>
    </row>
    <row r="309" s="2" customFormat="1" ht="24.15" customHeight="1">
      <c r="A309" s="40"/>
      <c r="B309" s="41"/>
      <c r="C309" s="214" t="s">
        <v>405</v>
      </c>
      <c r="D309" s="214" t="s">
        <v>158</v>
      </c>
      <c r="E309" s="215" t="s">
        <v>406</v>
      </c>
      <c r="F309" s="216" t="s">
        <v>407</v>
      </c>
      <c r="G309" s="217" t="s">
        <v>161</v>
      </c>
      <c r="H309" s="218">
        <v>46.079999999999998</v>
      </c>
      <c r="I309" s="219"/>
      <c r="J309" s="220">
        <f>ROUND(I309*H309,2)</f>
        <v>0</v>
      </c>
      <c r="K309" s="216" t="s">
        <v>162</v>
      </c>
      <c r="L309" s="46"/>
      <c r="M309" s="221" t="s">
        <v>19</v>
      </c>
      <c r="N309" s="222" t="s">
        <v>43</v>
      </c>
      <c r="O309" s="86"/>
      <c r="P309" s="223">
        <f>O309*H309</f>
        <v>0</v>
      </c>
      <c r="Q309" s="223">
        <v>0</v>
      </c>
      <c r="R309" s="223">
        <f>Q309*H309</f>
        <v>0</v>
      </c>
      <c r="S309" s="223">
        <v>0.014</v>
      </c>
      <c r="T309" s="224">
        <f>S309*H309</f>
        <v>0.64512000000000003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5" t="s">
        <v>274</v>
      </c>
      <c r="AT309" s="225" t="s">
        <v>158</v>
      </c>
      <c r="AU309" s="225" t="s">
        <v>84</v>
      </c>
      <c r="AY309" s="19" t="s">
        <v>155</v>
      </c>
      <c r="BE309" s="226">
        <f>IF(N309="základní",J309,0)</f>
        <v>0</v>
      </c>
      <c r="BF309" s="226">
        <f>IF(N309="snížená",J309,0)</f>
        <v>0</v>
      </c>
      <c r="BG309" s="226">
        <f>IF(N309="zákl. přenesená",J309,0)</f>
        <v>0</v>
      </c>
      <c r="BH309" s="226">
        <f>IF(N309="sníž. přenesená",J309,0)</f>
        <v>0</v>
      </c>
      <c r="BI309" s="226">
        <f>IF(N309="nulová",J309,0)</f>
        <v>0</v>
      </c>
      <c r="BJ309" s="19" t="s">
        <v>84</v>
      </c>
      <c r="BK309" s="226">
        <f>ROUND(I309*H309,2)</f>
        <v>0</v>
      </c>
      <c r="BL309" s="19" t="s">
        <v>274</v>
      </c>
      <c r="BM309" s="225" t="s">
        <v>408</v>
      </c>
    </row>
    <row r="310" s="2" customFormat="1">
      <c r="A310" s="40"/>
      <c r="B310" s="41"/>
      <c r="C310" s="42"/>
      <c r="D310" s="227" t="s">
        <v>165</v>
      </c>
      <c r="E310" s="42"/>
      <c r="F310" s="228" t="s">
        <v>409</v>
      </c>
      <c r="G310" s="42"/>
      <c r="H310" s="42"/>
      <c r="I310" s="229"/>
      <c r="J310" s="42"/>
      <c r="K310" s="42"/>
      <c r="L310" s="46"/>
      <c r="M310" s="230"/>
      <c r="N310" s="231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165</v>
      </c>
      <c r="AU310" s="19" t="s">
        <v>84</v>
      </c>
    </row>
    <row r="311" s="14" customFormat="1">
      <c r="A311" s="14"/>
      <c r="B311" s="243"/>
      <c r="C311" s="244"/>
      <c r="D311" s="234" t="s">
        <v>167</v>
      </c>
      <c r="E311" s="245" t="s">
        <v>19</v>
      </c>
      <c r="F311" s="246" t="s">
        <v>335</v>
      </c>
      <c r="G311" s="244"/>
      <c r="H311" s="247">
        <v>33.520000000000003</v>
      </c>
      <c r="I311" s="248"/>
      <c r="J311" s="244"/>
      <c r="K311" s="244"/>
      <c r="L311" s="249"/>
      <c r="M311" s="250"/>
      <c r="N311" s="251"/>
      <c r="O311" s="251"/>
      <c r="P311" s="251"/>
      <c r="Q311" s="251"/>
      <c r="R311" s="251"/>
      <c r="S311" s="251"/>
      <c r="T311" s="252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3" t="s">
        <v>167</v>
      </c>
      <c r="AU311" s="253" t="s">
        <v>84</v>
      </c>
      <c r="AV311" s="14" t="s">
        <v>84</v>
      </c>
      <c r="AW311" s="14" t="s">
        <v>32</v>
      </c>
      <c r="AX311" s="14" t="s">
        <v>71</v>
      </c>
      <c r="AY311" s="253" t="s">
        <v>155</v>
      </c>
    </row>
    <row r="312" s="14" customFormat="1">
      <c r="A312" s="14"/>
      <c r="B312" s="243"/>
      <c r="C312" s="244"/>
      <c r="D312" s="234" t="s">
        <v>167</v>
      </c>
      <c r="E312" s="245" t="s">
        <v>19</v>
      </c>
      <c r="F312" s="246" t="s">
        <v>186</v>
      </c>
      <c r="G312" s="244"/>
      <c r="H312" s="247">
        <v>12.560000000000001</v>
      </c>
      <c r="I312" s="248"/>
      <c r="J312" s="244"/>
      <c r="K312" s="244"/>
      <c r="L312" s="249"/>
      <c r="M312" s="250"/>
      <c r="N312" s="251"/>
      <c r="O312" s="251"/>
      <c r="P312" s="251"/>
      <c r="Q312" s="251"/>
      <c r="R312" s="251"/>
      <c r="S312" s="251"/>
      <c r="T312" s="252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3" t="s">
        <v>167</v>
      </c>
      <c r="AU312" s="253" t="s">
        <v>84</v>
      </c>
      <c r="AV312" s="14" t="s">
        <v>84</v>
      </c>
      <c r="AW312" s="14" t="s">
        <v>32</v>
      </c>
      <c r="AX312" s="14" t="s">
        <v>71</v>
      </c>
      <c r="AY312" s="253" t="s">
        <v>155</v>
      </c>
    </row>
    <row r="313" s="15" customFormat="1">
      <c r="A313" s="15"/>
      <c r="B313" s="254"/>
      <c r="C313" s="255"/>
      <c r="D313" s="234" t="s">
        <v>167</v>
      </c>
      <c r="E313" s="256" t="s">
        <v>19</v>
      </c>
      <c r="F313" s="257" t="s">
        <v>171</v>
      </c>
      <c r="G313" s="255"/>
      <c r="H313" s="258">
        <v>46.079999999999998</v>
      </c>
      <c r="I313" s="259"/>
      <c r="J313" s="255"/>
      <c r="K313" s="255"/>
      <c r="L313" s="260"/>
      <c r="M313" s="261"/>
      <c r="N313" s="262"/>
      <c r="O313" s="262"/>
      <c r="P313" s="262"/>
      <c r="Q313" s="262"/>
      <c r="R313" s="262"/>
      <c r="S313" s="262"/>
      <c r="T313" s="263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64" t="s">
        <v>167</v>
      </c>
      <c r="AU313" s="264" t="s">
        <v>84</v>
      </c>
      <c r="AV313" s="15" t="s">
        <v>163</v>
      </c>
      <c r="AW313" s="15" t="s">
        <v>32</v>
      </c>
      <c r="AX313" s="15" t="s">
        <v>78</v>
      </c>
      <c r="AY313" s="264" t="s">
        <v>155</v>
      </c>
    </row>
    <row r="314" s="12" customFormat="1" ht="22.8" customHeight="1">
      <c r="A314" s="12"/>
      <c r="B314" s="198"/>
      <c r="C314" s="199"/>
      <c r="D314" s="200" t="s">
        <v>70</v>
      </c>
      <c r="E314" s="212" t="s">
        <v>410</v>
      </c>
      <c r="F314" s="212" t="s">
        <v>411</v>
      </c>
      <c r="G314" s="199"/>
      <c r="H314" s="199"/>
      <c r="I314" s="202"/>
      <c r="J314" s="213">
        <f>BK314</f>
        <v>0</v>
      </c>
      <c r="K314" s="199"/>
      <c r="L314" s="204"/>
      <c r="M314" s="205"/>
      <c r="N314" s="206"/>
      <c r="O314" s="206"/>
      <c r="P314" s="207">
        <f>SUM(P315:P336)</f>
        <v>0</v>
      </c>
      <c r="Q314" s="206"/>
      <c r="R314" s="207">
        <f>SUM(R315:R336)</f>
        <v>2.6127683999999998</v>
      </c>
      <c r="S314" s="206"/>
      <c r="T314" s="208">
        <f>SUM(T315:T336)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09" t="s">
        <v>84</v>
      </c>
      <c r="AT314" s="210" t="s">
        <v>70</v>
      </c>
      <c r="AU314" s="210" t="s">
        <v>78</v>
      </c>
      <c r="AY314" s="209" t="s">
        <v>155</v>
      </c>
      <c r="BK314" s="211">
        <f>SUM(BK315:BK336)</f>
        <v>0</v>
      </c>
    </row>
    <row r="315" s="2" customFormat="1" ht="37.8" customHeight="1">
      <c r="A315" s="40"/>
      <c r="B315" s="41"/>
      <c r="C315" s="214" t="s">
        <v>412</v>
      </c>
      <c r="D315" s="214" t="s">
        <v>158</v>
      </c>
      <c r="E315" s="215" t="s">
        <v>413</v>
      </c>
      <c r="F315" s="216" t="s">
        <v>414</v>
      </c>
      <c r="G315" s="217" t="s">
        <v>161</v>
      </c>
      <c r="H315" s="218">
        <v>6.2999999999999998</v>
      </c>
      <c r="I315" s="219"/>
      <c r="J315" s="220">
        <f>ROUND(I315*H315,2)</f>
        <v>0</v>
      </c>
      <c r="K315" s="216" t="s">
        <v>162</v>
      </c>
      <c r="L315" s="46"/>
      <c r="M315" s="221" t="s">
        <v>19</v>
      </c>
      <c r="N315" s="222" t="s">
        <v>43</v>
      </c>
      <c r="O315" s="86"/>
      <c r="P315" s="223">
        <f>O315*H315</f>
        <v>0</v>
      </c>
      <c r="Q315" s="223">
        <v>0.0050000000000000001</v>
      </c>
      <c r="R315" s="223">
        <f>Q315*H315</f>
        <v>0.0315</v>
      </c>
      <c r="S315" s="223">
        <v>0</v>
      </c>
      <c r="T315" s="224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25" t="s">
        <v>274</v>
      </c>
      <c r="AT315" s="225" t="s">
        <v>158</v>
      </c>
      <c r="AU315" s="225" t="s">
        <v>84</v>
      </c>
      <c r="AY315" s="19" t="s">
        <v>155</v>
      </c>
      <c r="BE315" s="226">
        <f>IF(N315="základní",J315,0)</f>
        <v>0</v>
      </c>
      <c r="BF315" s="226">
        <f>IF(N315="snížená",J315,0)</f>
        <v>0</v>
      </c>
      <c r="BG315" s="226">
        <f>IF(N315="zákl. přenesená",J315,0)</f>
        <v>0</v>
      </c>
      <c r="BH315" s="226">
        <f>IF(N315="sníž. přenesená",J315,0)</f>
        <v>0</v>
      </c>
      <c r="BI315" s="226">
        <f>IF(N315="nulová",J315,0)</f>
        <v>0</v>
      </c>
      <c r="BJ315" s="19" t="s">
        <v>84</v>
      </c>
      <c r="BK315" s="226">
        <f>ROUND(I315*H315,2)</f>
        <v>0</v>
      </c>
      <c r="BL315" s="19" t="s">
        <v>274</v>
      </c>
      <c r="BM315" s="225" t="s">
        <v>415</v>
      </c>
    </row>
    <row r="316" s="2" customFormat="1">
      <c r="A316" s="40"/>
      <c r="B316" s="41"/>
      <c r="C316" s="42"/>
      <c r="D316" s="227" t="s">
        <v>165</v>
      </c>
      <c r="E316" s="42"/>
      <c r="F316" s="228" t="s">
        <v>416</v>
      </c>
      <c r="G316" s="42"/>
      <c r="H316" s="42"/>
      <c r="I316" s="229"/>
      <c r="J316" s="42"/>
      <c r="K316" s="42"/>
      <c r="L316" s="46"/>
      <c r="M316" s="230"/>
      <c r="N316" s="231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165</v>
      </c>
      <c r="AU316" s="19" t="s">
        <v>84</v>
      </c>
    </row>
    <row r="317" s="14" customFormat="1">
      <c r="A317" s="14"/>
      <c r="B317" s="243"/>
      <c r="C317" s="244"/>
      <c r="D317" s="234" t="s">
        <v>167</v>
      </c>
      <c r="E317" s="245" t="s">
        <v>19</v>
      </c>
      <c r="F317" s="246" t="s">
        <v>259</v>
      </c>
      <c r="G317" s="244"/>
      <c r="H317" s="247">
        <v>6.2999999999999998</v>
      </c>
      <c r="I317" s="248"/>
      <c r="J317" s="244"/>
      <c r="K317" s="244"/>
      <c r="L317" s="249"/>
      <c r="M317" s="250"/>
      <c r="N317" s="251"/>
      <c r="O317" s="251"/>
      <c r="P317" s="251"/>
      <c r="Q317" s="251"/>
      <c r="R317" s="251"/>
      <c r="S317" s="251"/>
      <c r="T317" s="252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3" t="s">
        <v>167</v>
      </c>
      <c r="AU317" s="253" t="s">
        <v>84</v>
      </c>
      <c r="AV317" s="14" t="s">
        <v>84</v>
      </c>
      <c r="AW317" s="14" t="s">
        <v>32</v>
      </c>
      <c r="AX317" s="14" t="s">
        <v>71</v>
      </c>
      <c r="AY317" s="253" t="s">
        <v>155</v>
      </c>
    </row>
    <row r="318" s="15" customFormat="1">
      <c r="A318" s="15"/>
      <c r="B318" s="254"/>
      <c r="C318" s="255"/>
      <c r="D318" s="234" t="s">
        <v>167</v>
      </c>
      <c r="E318" s="256" t="s">
        <v>19</v>
      </c>
      <c r="F318" s="257" t="s">
        <v>171</v>
      </c>
      <c r="G318" s="255"/>
      <c r="H318" s="258">
        <v>6.2999999999999998</v>
      </c>
      <c r="I318" s="259"/>
      <c r="J318" s="255"/>
      <c r="K318" s="255"/>
      <c r="L318" s="260"/>
      <c r="M318" s="261"/>
      <c r="N318" s="262"/>
      <c r="O318" s="262"/>
      <c r="P318" s="262"/>
      <c r="Q318" s="262"/>
      <c r="R318" s="262"/>
      <c r="S318" s="262"/>
      <c r="T318" s="263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4" t="s">
        <v>167</v>
      </c>
      <c r="AU318" s="264" t="s">
        <v>84</v>
      </c>
      <c r="AV318" s="15" t="s">
        <v>163</v>
      </c>
      <c r="AW318" s="15" t="s">
        <v>32</v>
      </c>
      <c r="AX318" s="15" t="s">
        <v>78</v>
      </c>
      <c r="AY318" s="264" t="s">
        <v>155</v>
      </c>
    </row>
    <row r="319" s="2" customFormat="1" ht="49.05" customHeight="1">
      <c r="A319" s="40"/>
      <c r="B319" s="41"/>
      <c r="C319" s="214" t="s">
        <v>417</v>
      </c>
      <c r="D319" s="214" t="s">
        <v>158</v>
      </c>
      <c r="E319" s="215" t="s">
        <v>418</v>
      </c>
      <c r="F319" s="216" t="s">
        <v>419</v>
      </c>
      <c r="G319" s="217" t="s">
        <v>161</v>
      </c>
      <c r="H319" s="218">
        <v>25.199999999999999</v>
      </c>
      <c r="I319" s="219"/>
      <c r="J319" s="220">
        <f>ROUND(I319*H319,2)</f>
        <v>0</v>
      </c>
      <c r="K319" s="216" t="s">
        <v>162</v>
      </c>
      <c r="L319" s="46"/>
      <c r="M319" s="221" t="s">
        <v>19</v>
      </c>
      <c r="N319" s="222" t="s">
        <v>43</v>
      </c>
      <c r="O319" s="86"/>
      <c r="P319" s="223">
        <f>O319*H319</f>
        <v>0</v>
      </c>
      <c r="Q319" s="223">
        <v>0.0050000000000000001</v>
      </c>
      <c r="R319" s="223">
        <f>Q319*H319</f>
        <v>0.126</v>
      </c>
      <c r="S319" s="223">
        <v>0</v>
      </c>
      <c r="T319" s="224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25" t="s">
        <v>274</v>
      </c>
      <c r="AT319" s="225" t="s">
        <v>158</v>
      </c>
      <c r="AU319" s="225" t="s">
        <v>84</v>
      </c>
      <c r="AY319" s="19" t="s">
        <v>155</v>
      </c>
      <c r="BE319" s="226">
        <f>IF(N319="základní",J319,0)</f>
        <v>0</v>
      </c>
      <c r="BF319" s="226">
        <f>IF(N319="snížená",J319,0)</f>
        <v>0</v>
      </c>
      <c r="BG319" s="226">
        <f>IF(N319="zákl. přenesená",J319,0)</f>
        <v>0</v>
      </c>
      <c r="BH319" s="226">
        <f>IF(N319="sníž. přenesená",J319,0)</f>
        <v>0</v>
      </c>
      <c r="BI319" s="226">
        <f>IF(N319="nulová",J319,0)</f>
        <v>0</v>
      </c>
      <c r="BJ319" s="19" t="s">
        <v>84</v>
      </c>
      <c r="BK319" s="226">
        <f>ROUND(I319*H319,2)</f>
        <v>0</v>
      </c>
      <c r="BL319" s="19" t="s">
        <v>274</v>
      </c>
      <c r="BM319" s="225" t="s">
        <v>420</v>
      </c>
    </row>
    <row r="320" s="2" customFormat="1">
      <c r="A320" s="40"/>
      <c r="B320" s="41"/>
      <c r="C320" s="42"/>
      <c r="D320" s="227" t="s">
        <v>165</v>
      </c>
      <c r="E320" s="42"/>
      <c r="F320" s="228" t="s">
        <v>421</v>
      </c>
      <c r="G320" s="42"/>
      <c r="H320" s="42"/>
      <c r="I320" s="229"/>
      <c r="J320" s="42"/>
      <c r="K320" s="42"/>
      <c r="L320" s="46"/>
      <c r="M320" s="230"/>
      <c r="N320" s="231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165</v>
      </c>
      <c r="AU320" s="19" t="s">
        <v>84</v>
      </c>
    </row>
    <row r="321" s="14" customFormat="1">
      <c r="A321" s="14"/>
      <c r="B321" s="243"/>
      <c r="C321" s="244"/>
      <c r="D321" s="234" t="s">
        <v>167</v>
      </c>
      <c r="E321" s="245" t="s">
        <v>19</v>
      </c>
      <c r="F321" s="246" t="s">
        <v>422</v>
      </c>
      <c r="G321" s="244"/>
      <c r="H321" s="247">
        <v>25.199999999999999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3" t="s">
        <v>167</v>
      </c>
      <c r="AU321" s="253" t="s">
        <v>84</v>
      </c>
      <c r="AV321" s="14" t="s">
        <v>84</v>
      </c>
      <c r="AW321" s="14" t="s">
        <v>32</v>
      </c>
      <c r="AX321" s="14" t="s">
        <v>71</v>
      </c>
      <c r="AY321" s="253" t="s">
        <v>155</v>
      </c>
    </row>
    <row r="322" s="15" customFormat="1">
      <c r="A322" s="15"/>
      <c r="B322" s="254"/>
      <c r="C322" s="255"/>
      <c r="D322" s="234" t="s">
        <v>167</v>
      </c>
      <c r="E322" s="256" t="s">
        <v>19</v>
      </c>
      <c r="F322" s="257" t="s">
        <v>171</v>
      </c>
      <c r="G322" s="255"/>
      <c r="H322" s="258">
        <v>25.199999999999999</v>
      </c>
      <c r="I322" s="259"/>
      <c r="J322" s="255"/>
      <c r="K322" s="255"/>
      <c r="L322" s="260"/>
      <c r="M322" s="261"/>
      <c r="N322" s="262"/>
      <c r="O322" s="262"/>
      <c r="P322" s="262"/>
      <c r="Q322" s="262"/>
      <c r="R322" s="262"/>
      <c r="S322" s="262"/>
      <c r="T322" s="263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4" t="s">
        <v>167</v>
      </c>
      <c r="AU322" s="264" t="s">
        <v>84</v>
      </c>
      <c r="AV322" s="15" t="s">
        <v>163</v>
      </c>
      <c r="AW322" s="15" t="s">
        <v>32</v>
      </c>
      <c r="AX322" s="15" t="s">
        <v>78</v>
      </c>
      <c r="AY322" s="264" t="s">
        <v>155</v>
      </c>
    </row>
    <row r="323" s="2" customFormat="1" ht="44.25" customHeight="1">
      <c r="A323" s="40"/>
      <c r="B323" s="41"/>
      <c r="C323" s="214" t="s">
        <v>423</v>
      </c>
      <c r="D323" s="214" t="s">
        <v>158</v>
      </c>
      <c r="E323" s="215" t="s">
        <v>424</v>
      </c>
      <c r="F323" s="216" t="s">
        <v>425</v>
      </c>
      <c r="G323" s="217" t="s">
        <v>161</v>
      </c>
      <c r="H323" s="218">
        <v>45.619999999999997</v>
      </c>
      <c r="I323" s="219"/>
      <c r="J323" s="220">
        <f>ROUND(I323*H323,2)</f>
        <v>0</v>
      </c>
      <c r="K323" s="216" t="s">
        <v>162</v>
      </c>
      <c r="L323" s="46"/>
      <c r="M323" s="221" t="s">
        <v>19</v>
      </c>
      <c r="N323" s="222" t="s">
        <v>43</v>
      </c>
      <c r="O323" s="86"/>
      <c r="P323" s="223">
        <f>O323*H323</f>
        <v>0</v>
      </c>
      <c r="Q323" s="223">
        <v>0.03882</v>
      </c>
      <c r="R323" s="223">
        <f>Q323*H323</f>
        <v>1.7709683999999999</v>
      </c>
      <c r="S323" s="223">
        <v>0</v>
      </c>
      <c r="T323" s="224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25" t="s">
        <v>274</v>
      </c>
      <c r="AT323" s="225" t="s">
        <v>158</v>
      </c>
      <c r="AU323" s="225" t="s">
        <v>84</v>
      </c>
      <c r="AY323" s="19" t="s">
        <v>155</v>
      </c>
      <c r="BE323" s="226">
        <f>IF(N323="základní",J323,0)</f>
        <v>0</v>
      </c>
      <c r="BF323" s="226">
        <f>IF(N323="snížená",J323,0)</f>
        <v>0</v>
      </c>
      <c r="BG323" s="226">
        <f>IF(N323="zákl. přenesená",J323,0)</f>
        <v>0</v>
      </c>
      <c r="BH323" s="226">
        <f>IF(N323="sníž. přenesená",J323,0)</f>
        <v>0</v>
      </c>
      <c r="BI323" s="226">
        <f>IF(N323="nulová",J323,0)</f>
        <v>0</v>
      </c>
      <c r="BJ323" s="19" t="s">
        <v>84</v>
      </c>
      <c r="BK323" s="226">
        <f>ROUND(I323*H323,2)</f>
        <v>0</v>
      </c>
      <c r="BL323" s="19" t="s">
        <v>274</v>
      </c>
      <c r="BM323" s="225" t="s">
        <v>426</v>
      </c>
    </row>
    <row r="324" s="2" customFormat="1">
      <c r="A324" s="40"/>
      <c r="B324" s="41"/>
      <c r="C324" s="42"/>
      <c r="D324" s="227" t="s">
        <v>165</v>
      </c>
      <c r="E324" s="42"/>
      <c r="F324" s="228" t="s">
        <v>427</v>
      </c>
      <c r="G324" s="42"/>
      <c r="H324" s="42"/>
      <c r="I324" s="229"/>
      <c r="J324" s="42"/>
      <c r="K324" s="42"/>
      <c r="L324" s="46"/>
      <c r="M324" s="230"/>
      <c r="N324" s="231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165</v>
      </c>
      <c r="AU324" s="19" t="s">
        <v>84</v>
      </c>
    </row>
    <row r="325" s="14" customFormat="1">
      <c r="A325" s="14"/>
      <c r="B325" s="243"/>
      <c r="C325" s="244"/>
      <c r="D325" s="234" t="s">
        <v>167</v>
      </c>
      <c r="E325" s="245" t="s">
        <v>19</v>
      </c>
      <c r="F325" s="246" t="s">
        <v>265</v>
      </c>
      <c r="G325" s="244"/>
      <c r="H325" s="247">
        <v>4.7300000000000004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3" t="s">
        <v>167</v>
      </c>
      <c r="AU325" s="253" t="s">
        <v>84</v>
      </c>
      <c r="AV325" s="14" t="s">
        <v>84</v>
      </c>
      <c r="AW325" s="14" t="s">
        <v>32</v>
      </c>
      <c r="AX325" s="14" t="s">
        <v>71</v>
      </c>
      <c r="AY325" s="253" t="s">
        <v>155</v>
      </c>
    </row>
    <row r="326" s="14" customFormat="1">
      <c r="A326" s="14"/>
      <c r="B326" s="243"/>
      <c r="C326" s="244"/>
      <c r="D326" s="234" t="s">
        <v>167</v>
      </c>
      <c r="E326" s="245" t="s">
        <v>19</v>
      </c>
      <c r="F326" s="246" t="s">
        <v>185</v>
      </c>
      <c r="G326" s="244"/>
      <c r="H326" s="247">
        <v>28.329999999999998</v>
      </c>
      <c r="I326" s="248"/>
      <c r="J326" s="244"/>
      <c r="K326" s="244"/>
      <c r="L326" s="249"/>
      <c r="M326" s="250"/>
      <c r="N326" s="251"/>
      <c r="O326" s="251"/>
      <c r="P326" s="251"/>
      <c r="Q326" s="251"/>
      <c r="R326" s="251"/>
      <c r="S326" s="251"/>
      <c r="T326" s="252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3" t="s">
        <v>167</v>
      </c>
      <c r="AU326" s="253" t="s">
        <v>84</v>
      </c>
      <c r="AV326" s="14" t="s">
        <v>84</v>
      </c>
      <c r="AW326" s="14" t="s">
        <v>32</v>
      </c>
      <c r="AX326" s="14" t="s">
        <v>71</v>
      </c>
      <c r="AY326" s="253" t="s">
        <v>155</v>
      </c>
    </row>
    <row r="327" s="14" customFormat="1">
      <c r="A327" s="14"/>
      <c r="B327" s="243"/>
      <c r="C327" s="244"/>
      <c r="D327" s="234" t="s">
        <v>167</v>
      </c>
      <c r="E327" s="245" t="s">
        <v>19</v>
      </c>
      <c r="F327" s="246" t="s">
        <v>186</v>
      </c>
      <c r="G327" s="244"/>
      <c r="H327" s="247">
        <v>12.560000000000001</v>
      </c>
      <c r="I327" s="248"/>
      <c r="J327" s="244"/>
      <c r="K327" s="244"/>
      <c r="L327" s="249"/>
      <c r="M327" s="250"/>
      <c r="N327" s="251"/>
      <c r="O327" s="251"/>
      <c r="P327" s="251"/>
      <c r="Q327" s="251"/>
      <c r="R327" s="251"/>
      <c r="S327" s="251"/>
      <c r="T327" s="252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3" t="s">
        <v>167</v>
      </c>
      <c r="AU327" s="253" t="s">
        <v>84</v>
      </c>
      <c r="AV327" s="14" t="s">
        <v>84</v>
      </c>
      <c r="AW327" s="14" t="s">
        <v>32</v>
      </c>
      <c r="AX327" s="14" t="s">
        <v>71</v>
      </c>
      <c r="AY327" s="253" t="s">
        <v>155</v>
      </c>
    </row>
    <row r="328" s="15" customFormat="1">
      <c r="A328" s="15"/>
      <c r="B328" s="254"/>
      <c r="C328" s="255"/>
      <c r="D328" s="234" t="s">
        <v>167</v>
      </c>
      <c r="E328" s="256" t="s">
        <v>19</v>
      </c>
      <c r="F328" s="257" t="s">
        <v>171</v>
      </c>
      <c r="G328" s="255"/>
      <c r="H328" s="258">
        <v>45.619999999999997</v>
      </c>
      <c r="I328" s="259"/>
      <c r="J328" s="255"/>
      <c r="K328" s="255"/>
      <c r="L328" s="260"/>
      <c r="M328" s="261"/>
      <c r="N328" s="262"/>
      <c r="O328" s="262"/>
      <c r="P328" s="262"/>
      <c r="Q328" s="262"/>
      <c r="R328" s="262"/>
      <c r="S328" s="262"/>
      <c r="T328" s="26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4" t="s">
        <v>167</v>
      </c>
      <c r="AU328" s="264" t="s">
        <v>84</v>
      </c>
      <c r="AV328" s="15" t="s">
        <v>163</v>
      </c>
      <c r="AW328" s="15" t="s">
        <v>32</v>
      </c>
      <c r="AX328" s="15" t="s">
        <v>78</v>
      </c>
      <c r="AY328" s="264" t="s">
        <v>155</v>
      </c>
    </row>
    <row r="329" s="2" customFormat="1" ht="37.8" customHeight="1">
      <c r="A329" s="40"/>
      <c r="B329" s="41"/>
      <c r="C329" s="214" t="s">
        <v>428</v>
      </c>
      <c r="D329" s="214" t="s">
        <v>158</v>
      </c>
      <c r="E329" s="215" t="s">
        <v>429</v>
      </c>
      <c r="F329" s="216" t="s">
        <v>430</v>
      </c>
      <c r="G329" s="217" t="s">
        <v>161</v>
      </c>
      <c r="H329" s="218">
        <v>136.86000000000001</v>
      </c>
      <c r="I329" s="219"/>
      <c r="J329" s="220">
        <f>ROUND(I329*H329,2)</f>
        <v>0</v>
      </c>
      <c r="K329" s="216" t="s">
        <v>162</v>
      </c>
      <c r="L329" s="46"/>
      <c r="M329" s="221" t="s">
        <v>19</v>
      </c>
      <c r="N329" s="222" t="s">
        <v>43</v>
      </c>
      <c r="O329" s="86"/>
      <c r="P329" s="223">
        <f>O329*H329</f>
        <v>0</v>
      </c>
      <c r="Q329" s="223">
        <v>0.0050000000000000001</v>
      </c>
      <c r="R329" s="223">
        <f>Q329*H329</f>
        <v>0.68430000000000013</v>
      </c>
      <c r="S329" s="223">
        <v>0</v>
      </c>
      <c r="T329" s="224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5" t="s">
        <v>274</v>
      </c>
      <c r="AT329" s="225" t="s">
        <v>158</v>
      </c>
      <c r="AU329" s="225" t="s">
        <v>84</v>
      </c>
      <c r="AY329" s="19" t="s">
        <v>155</v>
      </c>
      <c r="BE329" s="226">
        <f>IF(N329="základní",J329,0)</f>
        <v>0</v>
      </c>
      <c r="BF329" s="226">
        <f>IF(N329="snížená",J329,0)</f>
        <v>0</v>
      </c>
      <c r="BG329" s="226">
        <f>IF(N329="zákl. přenesená",J329,0)</f>
        <v>0</v>
      </c>
      <c r="BH329" s="226">
        <f>IF(N329="sníž. přenesená",J329,0)</f>
        <v>0</v>
      </c>
      <c r="BI329" s="226">
        <f>IF(N329="nulová",J329,0)</f>
        <v>0</v>
      </c>
      <c r="BJ329" s="19" t="s">
        <v>84</v>
      </c>
      <c r="BK329" s="226">
        <f>ROUND(I329*H329,2)</f>
        <v>0</v>
      </c>
      <c r="BL329" s="19" t="s">
        <v>274</v>
      </c>
      <c r="BM329" s="225" t="s">
        <v>431</v>
      </c>
    </row>
    <row r="330" s="2" customFormat="1">
      <c r="A330" s="40"/>
      <c r="B330" s="41"/>
      <c r="C330" s="42"/>
      <c r="D330" s="227" t="s">
        <v>165</v>
      </c>
      <c r="E330" s="42"/>
      <c r="F330" s="228" t="s">
        <v>432</v>
      </c>
      <c r="G330" s="42"/>
      <c r="H330" s="42"/>
      <c r="I330" s="229"/>
      <c r="J330" s="42"/>
      <c r="K330" s="42"/>
      <c r="L330" s="46"/>
      <c r="M330" s="230"/>
      <c r="N330" s="231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165</v>
      </c>
      <c r="AU330" s="19" t="s">
        <v>84</v>
      </c>
    </row>
    <row r="331" s="14" customFormat="1">
      <c r="A331" s="14"/>
      <c r="B331" s="243"/>
      <c r="C331" s="244"/>
      <c r="D331" s="234" t="s">
        <v>167</v>
      </c>
      <c r="E331" s="245" t="s">
        <v>19</v>
      </c>
      <c r="F331" s="246" t="s">
        <v>433</v>
      </c>
      <c r="G331" s="244"/>
      <c r="H331" s="247">
        <v>14.19</v>
      </c>
      <c r="I331" s="248"/>
      <c r="J331" s="244"/>
      <c r="K331" s="244"/>
      <c r="L331" s="249"/>
      <c r="M331" s="250"/>
      <c r="N331" s="251"/>
      <c r="O331" s="251"/>
      <c r="P331" s="251"/>
      <c r="Q331" s="251"/>
      <c r="R331" s="251"/>
      <c r="S331" s="251"/>
      <c r="T331" s="252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3" t="s">
        <v>167</v>
      </c>
      <c r="AU331" s="253" t="s">
        <v>84</v>
      </c>
      <c r="AV331" s="14" t="s">
        <v>84</v>
      </c>
      <c r="AW331" s="14" t="s">
        <v>32</v>
      </c>
      <c r="AX331" s="14" t="s">
        <v>71</v>
      </c>
      <c r="AY331" s="253" t="s">
        <v>155</v>
      </c>
    </row>
    <row r="332" s="14" customFormat="1">
      <c r="A332" s="14"/>
      <c r="B332" s="243"/>
      <c r="C332" s="244"/>
      <c r="D332" s="234" t="s">
        <v>167</v>
      </c>
      <c r="E332" s="245" t="s">
        <v>19</v>
      </c>
      <c r="F332" s="246" t="s">
        <v>434</v>
      </c>
      <c r="G332" s="244"/>
      <c r="H332" s="247">
        <v>84.989999999999995</v>
      </c>
      <c r="I332" s="248"/>
      <c r="J332" s="244"/>
      <c r="K332" s="244"/>
      <c r="L332" s="249"/>
      <c r="M332" s="250"/>
      <c r="N332" s="251"/>
      <c r="O332" s="251"/>
      <c r="P332" s="251"/>
      <c r="Q332" s="251"/>
      <c r="R332" s="251"/>
      <c r="S332" s="251"/>
      <c r="T332" s="252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3" t="s">
        <v>167</v>
      </c>
      <c r="AU332" s="253" t="s">
        <v>84</v>
      </c>
      <c r="AV332" s="14" t="s">
        <v>84</v>
      </c>
      <c r="AW332" s="14" t="s">
        <v>32</v>
      </c>
      <c r="AX332" s="14" t="s">
        <v>71</v>
      </c>
      <c r="AY332" s="253" t="s">
        <v>155</v>
      </c>
    </row>
    <row r="333" s="14" customFormat="1">
      <c r="A333" s="14"/>
      <c r="B333" s="243"/>
      <c r="C333" s="244"/>
      <c r="D333" s="234" t="s">
        <v>167</v>
      </c>
      <c r="E333" s="245" t="s">
        <v>19</v>
      </c>
      <c r="F333" s="246" t="s">
        <v>435</v>
      </c>
      <c r="G333" s="244"/>
      <c r="H333" s="247">
        <v>37.68</v>
      </c>
      <c r="I333" s="248"/>
      <c r="J333" s="244"/>
      <c r="K333" s="244"/>
      <c r="L333" s="249"/>
      <c r="M333" s="250"/>
      <c r="N333" s="251"/>
      <c r="O333" s="251"/>
      <c r="P333" s="251"/>
      <c r="Q333" s="251"/>
      <c r="R333" s="251"/>
      <c r="S333" s="251"/>
      <c r="T333" s="252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3" t="s">
        <v>167</v>
      </c>
      <c r="AU333" s="253" t="s">
        <v>84</v>
      </c>
      <c r="AV333" s="14" t="s">
        <v>84</v>
      </c>
      <c r="AW333" s="14" t="s">
        <v>32</v>
      </c>
      <c r="AX333" s="14" t="s">
        <v>71</v>
      </c>
      <c r="AY333" s="253" t="s">
        <v>155</v>
      </c>
    </row>
    <row r="334" s="15" customFormat="1">
      <c r="A334" s="15"/>
      <c r="B334" s="254"/>
      <c r="C334" s="255"/>
      <c r="D334" s="234" t="s">
        <v>167</v>
      </c>
      <c r="E334" s="256" t="s">
        <v>19</v>
      </c>
      <c r="F334" s="257" t="s">
        <v>171</v>
      </c>
      <c r="G334" s="255"/>
      <c r="H334" s="258">
        <v>136.86000000000001</v>
      </c>
      <c r="I334" s="259"/>
      <c r="J334" s="255"/>
      <c r="K334" s="255"/>
      <c r="L334" s="260"/>
      <c r="M334" s="261"/>
      <c r="N334" s="262"/>
      <c r="O334" s="262"/>
      <c r="P334" s="262"/>
      <c r="Q334" s="262"/>
      <c r="R334" s="262"/>
      <c r="S334" s="262"/>
      <c r="T334" s="263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4" t="s">
        <v>167</v>
      </c>
      <c r="AU334" s="264" t="s">
        <v>84</v>
      </c>
      <c r="AV334" s="15" t="s">
        <v>163</v>
      </c>
      <c r="AW334" s="15" t="s">
        <v>32</v>
      </c>
      <c r="AX334" s="15" t="s">
        <v>78</v>
      </c>
      <c r="AY334" s="264" t="s">
        <v>155</v>
      </c>
    </row>
    <row r="335" s="2" customFormat="1" ht="55.5" customHeight="1">
      <c r="A335" s="40"/>
      <c r="B335" s="41"/>
      <c r="C335" s="214" t="s">
        <v>436</v>
      </c>
      <c r="D335" s="214" t="s">
        <v>158</v>
      </c>
      <c r="E335" s="215" t="s">
        <v>437</v>
      </c>
      <c r="F335" s="216" t="s">
        <v>438</v>
      </c>
      <c r="G335" s="217" t="s">
        <v>367</v>
      </c>
      <c r="H335" s="218">
        <v>2.613</v>
      </c>
      <c r="I335" s="219"/>
      <c r="J335" s="220">
        <f>ROUND(I335*H335,2)</f>
        <v>0</v>
      </c>
      <c r="K335" s="216" t="s">
        <v>162</v>
      </c>
      <c r="L335" s="46"/>
      <c r="M335" s="221" t="s">
        <v>19</v>
      </c>
      <c r="N335" s="222" t="s">
        <v>43</v>
      </c>
      <c r="O335" s="86"/>
      <c r="P335" s="223">
        <f>O335*H335</f>
        <v>0</v>
      </c>
      <c r="Q335" s="223">
        <v>0</v>
      </c>
      <c r="R335" s="223">
        <f>Q335*H335</f>
        <v>0</v>
      </c>
      <c r="S335" s="223">
        <v>0</v>
      </c>
      <c r="T335" s="224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25" t="s">
        <v>274</v>
      </c>
      <c r="AT335" s="225" t="s">
        <v>158</v>
      </c>
      <c r="AU335" s="225" t="s">
        <v>84</v>
      </c>
      <c r="AY335" s="19" t="s">
        <v>155</v>
      </c>
      <c r="BE335" s="226">
        <f>IF(N335="základní",J335,0)</f>
        <v>0</v>
      </c>
      <c r="BF335" s="226">
        <f>IF(N335="snížená",J335,0)</f>
        <v>0</v>
      </c>
      <c r="BG335" s="226">
        <f>IF(N335="zákl. přenesená",J335,0)</f>
        <v>0</v>
      </c>
      <c r="BH335" s="226">
        <f>IF(N335="sníž. přenesená",J335,0)</f>
        <v>0</v>
      </c>
      <c r="BI335" s="226">
        <f>IF(N335="nulová",J335,0)</f>
        <v>0</v>
      </c>
      <c r="BJ335" s="19" t="s">
        <v>84</v>
      </c>
      <c r="BK335" s="226">
        <f>ROUND(I335*H335,2)</f>
        <v>0</v>
      </c>
      <c r="BL335" s="19" t="s">
        <v>274</v>
      </c>
      <c r="BM335" s="225" t="s">
        <v>439</v>
      </c>
    </row>
    <row r="336" s="2" customFormat="1">
      <c r="A336" s="40"/>
      <c r="B336" s="41"/>
      <c r="C336" s="42"/>
      <c r="D336" s="227" t="s">
        <v>165</v>
      </c>
      <c r="E336" s="42"/>
      <c r="F336" s="228" t="s">
        <v>440</v>
      </c>
      <c r="G336" s="42"/>
      <c r="H336" s="42"/>
      <c r="I336" s="229"/>
      <c r="J336" s="42"/>
      <c r="K336" s="42"/>
      <c r="L336" s="46"/>
      <c r="M336" s="230"/>
      <c r="N336" s="231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165</v>
      </c>
      <c r="AU336" s="19" t="s">
        <v>84</v>
      </c>
    </row>
    <row r="337" s="12" customFormat="1" ht="22.8" customHeight="1">
      <c r="A337" s="12"/>
      <c r="B337" s="198"/>
      <c r="C337" s="199"/>
      <c r="D337" s="200" t="s">
        <v>70</v>
      </c>
      <c r="E337" s="212" t="s">
        <v>441</v>
      </c>
      <c r="F337" s="212" t="s">
        <v>442</v>
      </c>
      <c r="G337" s="199"/>
      <c r="H337" s="199"/>
      <c r="I337" s="202"/>
      <c r="J337" s="213">
        <f>BK337</f>
        <v>0</v>
      </c>
      <c r="K337" s="199"/>
      <c r="L337" s="204"/>
      <c r="M337" s="205"/>
      <c r="N337" s="206"/>
      <c r="O337" s="206"/>
      <c r="P337" s="207">
        <f>SUM(P338:P361)</f>
        <v>0</v>
      </c>
      <c r="Q337" s="206"/>
      <c r="R337" s="207">
        <f>SUM(R338:R361)</f>
        <v>0.23245000000000005</v>
      </c>
      <c r="S337" s="206"/>
      <c r="T337" s="208">
        <f>SUM(T338:T361)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209" t="s">
        <v>84</v>
      </c>
      <c r="AT337" s="210" t="s">
        <v>70</v>
      </c>
      <c r="AU337" s="210" t="s">
        <v>78</v>
      </c>
      <c r="AY337" s="209" t="s">
        <v>155</v>
      </c>
      <c r="BK337" s="211">
        <f>SUM(BK338:BK361)</f>
        <v>0</v>
      </c>
    </row>
    <row r="338" s="2" customFormat="1" ht="37.8" customHeight="1">
      <c r="A338" s="40"/>
      <c r="B338" s="41"/>
      <c r="C338" s="214" t="s">
        <v>443</v>
      </c>
      <c r="D338" s="214" t="s">
        <v>158</v>
      </c>
      <c r="E338" s="215" t="s">
        <v>444</v>
      </c>
      <c r="F338" s="216" t="s">
        <v>445</v>
      </c>
      <c r="G338" s="217" t="s">
        <v>300</v>
      </c>
      <c r="H338" s="218">
        <v>1</v>
      </c>
      <c r="I338" s="219"/>
      <c r="J338" s="220">
        <f>ROUND(I338*H338,2)</f>
        <v>0</v>
      </c>
      <c r="K338" s="216" t="s">
        <v>162</v>
      </c>
      <c r="L338" s="46"/>
      <c r="M338" s="221" t="s">
        <v>19</v>
      </c>
      <c r="N338" s="222" t="s">
        <v>43</v>
      </c>
      <c r="O338" s="86"/>
      <c r="P338" s="223">
        <f>O338*H338</f>
        <v>0</v>
      </c>
      <c r="Q338" s="223">
        <v>0</v>
      </c>
      <c r="R338" s="223">
        <f>Q338*H338</f>
        <v>0</v>
      </c>
      <c r="S338" s="223">
        <v>0</v>
      </c>
      <c r="T338" s="224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25" t="s">
        <v>274</v>
      </c>
      <c r="AT338" s="225" t="s">
        <v>158</v>
      </c>
      <c r="AU338" s="225" t="s">
        <v>84</v>
      </c>
      <c r="AY338" s="19" t="s">
        <v>155</v>
      </c>
      <c r="BE338" s="226">
        <f>IF(N338="základní",J338,0)</f>
        <v>0</v>
      </c>
      <c r="BF338" s="226">
        <f>IF(N338="snížená",J338,0)</f>
        <v>0</v>
      </c>
      <c r="BG338" s="226">
        <f>IF(N338="zákl. přenesená",J338,0)</f>
        <v>0</v>
      </c>
      <c r="BH338" s="226">
        <f>IF(N338="sníž. přenesená",J338,0)</f>
        <v>0</v>
      </c>
      <c r="BI338" s="226">
        <f>IF(N338="nulová",J338,0)</f>
        <v>0</v>
      </c>
      <c r="BJ338" s="19" t="s">
        <v>84</v>
      </c>
      <c r="BK338" s="226">
        <f>ROUND(I338*H338,2)</f>
        <v>0</v>
      </c>
      <c r="BL338" s="19" t="s">
        <v>274</v>
      </c>
      <c r="BM338" s="225" t="s">
        <v>446</v>
      </c>
    </row>
    <row r="339" s="2" customFormat="1">
      <c r="A339" s="40"/>
      <c r="B339" s="41"/>
      <c r="C339" s="42"/>
      <c r="D339" s="227" t="s">
        <v>165</v>
      </c>
      <c r="E339" s="42"/>
      <c r="F339" s="228" t="s">
        <v>447</v>
      </c>
      <c r="G339" s="42"/>
      <c r="H339" s="42"/>
      <c r="I339" s="229"/>
      <c r="J339" s="42"/>
      <c r="K339" s="42"/>
      <c r="L339" s="46"/>
      <c r="M339" s="230"/>
      <c r="N339" s="231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9" t="s">
        <v>165</v>
      </c>
      <c r="AU339" s="19" t="s">
        <v>84</v>
      </c>
    </row>
    <row r="340" s="14" customFormat="1">
      <c r="A340" s="14"/>
      <c r="B340" s="243"/>
      <c r="C340" s="244"/>
      <c r="D340" s="234" t="s">
        <v>167</v>
      </c>
      <c r="E340" s="245" t="s">
        <v>19</v>
      </c>
      <c r="F340" s="246" t="s">
        <v>448</v>
      </c>
      <c r="G340" s="244"/>
      <c r="H340" s="247">
        <v>1</v>
      </c>
      <c r="I340" s="248"/>
      <c r="J340" s="244"/>
      <c r="K340" s="244"/>
      <c r="L340" s="249"/>
      <c r="M340" s="250"/>
      <c r="N340" s="251"/>
      <c r="O340" s="251"/>
      <c r="P340" s="251"/>
      <c r="Q340" s="251"/>
      <c r="R340" s="251"/>
      <c r="S340" s="251"/>
      <c r="T340" s="252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3" t="s">
        <v>167</v>
      </c>
      <c r="AU340" s="253" t="s">
        <v>84</v>
      </c>
      <c r="AV340" s="14" t="s">
        <v>84</v>
      </c>
      <c r="AW340" s="14" t="s">
        <v>32</v>
      </c>
      <c r="AX340" s="14" t="s">
        <v>71</v>
      </c>
      <c r="AY340" s="253" t="s">
        <v>155</v>
      </c>
    </row>
    <row r="341" s="15" customFormat="1">
      <c r="A341" s="15"/>
      <c r="B341" s="254"/>
      <c r="C341" s="255"/>
      <c r="D341" s="234" t="s">
        <v>167</v>
      </c>
      <c r="E341" s="256" t="s">
        <v>19</v>
      </c>
      <c r="F341" s="257" t="s">
        <v>171</v>
      </c>
      <c r="G341" s="255"/>
      <c r="H341" s="258">
        <v>1</v>
      </c>
      <c r="I341" s="259"/>
      <c r="J341" s="255"/>
      <c r="K341" s="255"/>
      <c r="L341" s="260"/>
      <c r="M341" s="261"/>
      <c r="N341" s="262"/>
      <c r="O341" s="262"/>
      <c r="P341" s="262"/>
      <c r="Q341" s="262"/>
      <c r="R341" s="262"/>
      <c r="S341" s="262"/>
      <c r="T341" s="263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64" t="s">
        <v>167</v>
      </c>
      <c r="AU341" s="264" t="s">
        <v>84</v>
      </c>
      <c r="AV341" s="15" t="s">
        <v>163</v>
      </c>
      <c r="AW341" s="15" t="s">
        <v>32</v>
      </c>
      <c r="AX341" s="15" t="s">
        <v>78</v>
      </c>
      <c r="AY341" s="264" t="s">
        <v>155</v>
      </c>
    </row>
    <row r="342" s="2" customFormat="1" ht="24.15" customHeight="1">
      <c r="A342" s="40"/>
      <c r="B342" s="41"/>
      <c r="C342" s="265" t="s">
        <v>449</v>
      </c>
      <c r="D342" s="265" t="s">
        <v>450</v>
      </c>
      <c r="E342" s="266" t="s">
        <v>451</v>
      </c>
      <c r="F342" s="267" t="s">
        <v>452</v>
      </c>
      <c r="G342" s="268" t="s">
        <v>300</v>
      </c>
      <c r="H342" s="269">
        <v>1</v>
      </c>
      <c r="I342" s="270"/>
      <c r="J342" s="271">
        <f>ROUND(I342*H342,2)</f>
        <v>0</v>
      </c>
      <c r="K342" s="267" t="s">
        <v>162</v>
      </c>
      <c r="L342" s="272"/>
      <c r="M342" s="273" t="s">
        <v>19</v>
      </c>
      <c r="N342" s="274" t="s">
        <v>43</v>
      </c>
      <c r="O342" s="86"/>
      <c r="P342" s="223">
        <f>O342*H342</f>
        <v>0</v>
      </c>
      <c r="Q342" s="223">
        <v>0.016</v>
      </c>
      <c r="R342" s="223">
        <f>Q342*H342</f>
        <v>0.016</v>
      </c>
      <c r="S342" s="223">
        <v>0</v>
      </c>
      <c r="T342" s="224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25" t="s">
        <v>381</v>
      </c>
      <c r="AT342" s="225" t="s">
        <v>450</v>
      </c>
      <c r="AU342" s="225" t="s">
        <v>84</v>
      </c>
      <c r="AY342" s="19" t="s">
        <v>155</v>
      </c>
      <c r="BE342" s="226">
        <f>IF(N342="základní",J342,0)</f>
        <v>0</v>
      </c>
      <c r="BF342" s="226">
        <f>IF(N342="snížená",J342,0)</f>
        <v>0</v>
      </c>
      <c r="BG342" s="226">
        <f>IF(N342="zákl. přenesená",J342,0)</f>
        <v>0</v>
      </c>
      <c r="BH342" s="226">
        <f>IF(N342="sníž. přenesená",J342,0)</f>
        <v>0</v>
      </c>
      <c r="BI342" s="226">
        <f>IF(N342="nulová",J342,0)</f>
        <v>0</v>
      </c>
      <c r="BJ342" s="19" t="s">
        <v>84</v>
      </c>
      <c r="BK342" s="226">
        <f>ROUND(I342*H342,2)</f>
        <v>0</v>
      </c>
      <c r="BL342" s="19" t="s">
        <v>274</v>
      </c>
      <c r="BM342" s="225" t="s">
        <v>453</v>
      </c>
    </row>
    <row r="343" s="2" customFormat="1" ht="37.8" customHeight="1">
      <c r="A343" s="40"/>
      <c r="B343" s="41"/>
      <c r="C343" s="214" t="s">
        <v>454</v>
      </c>
      <c r="D343" s="214" t="s">
        <v>158</v>
      </c>
      <c r="E343" s="215" t="s">
        <v>455</v>
      </c>
      <c r="F343" s="216" t="s">
        <v>456</v>
      </c>
      <c r="G343" s="217" t="s">
        <v>300</v>
      </c>
      <c r="H343" s="218">
        <v>1</v>
      </c>
      <c r="I343" s="219"/>
      <c r="J343" s="220">
        <f>ROUND(I343*H343,2)</f>
        <v>0</v>
      </c>
      <c r="K343" s="216" t="s">
        <v>162</v>
      </c>
      <c r="L343" s="46"/>
      <c r="M343" s="221" t="s">
        <v>19</v>
      </c>
      <c r="N343" s="222" t="s">
        <v>43</v>
      </c>
      <c r="O343" s="86"/>
      <c r="P343" s="223">
        <f>O343*H343</f>
        <v>0</v>
      </c>
      <c r="Q343" s="223">
        <v>0.00044999999999999999</v>
      </c>
      <c r="R343" s="223">
        <f>Q343*H343</f>
        <v>0.00044999999999999999</v>
      </c>
      <c r="S343" s="223">
        <v>0</v>
      </c>
      <c r="T343" s="224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5" t="s">
        <v>274</v>
      </c>
      <c r="AT343" s="225" t="s">
        <v>158</v>
      </c>
      <c r="AU343" s="225" t="s">
        <v>84</v>
      </c>
      <c r="AY343" s="19" t="s">
        <v>155</v>
      </c>
      <c r="BE343" s="226">
        <f>IF(N343="základní",J343,0)</f>
        <v>0</v>
      </c>
      <c r="BF343" s="226">
        <f>IF(N343="snížená",J343,0)</f>
        <v>0</v>
      </c>
      <c r="BG343" s="226">
        <f>IF(N343="zákl. přenesená",J343,0)</f>
        <v>0</v>
      </c>
      <c r="BH343" s="226">
        <f>IF(N343="sníž. přenesená",J343,0)</f>
        <v>0</v>
      </c>
      <c r="BI343" s="226">
        <f>IF(N343="nulová",J343,0)</f>
        <v>0</v>
      </c>
      <c r="BJ343" s="19" t="s">
        <v>84</v>
      </c>
      <c r="BK343" s="226">
        <f>ROUND(I343*H343,2)</f>
        <v>0</v>
      </c>
      <c r="BL343" s="19" t="s">
        <v>274</v>
      </c>
      <c r="BM343" s="225" t="s">
        <v>457</v>
      </c>
    </row>
    <row r="344" s="2" customFormat="1">
      <c r="A344" s="40"/>
      <c r="B344" s="41"/>
      <c r="C344" s="42"/>
      <c r="D344" s="227" t="s">
        <v>165</v>
      </c>
      <c r="E344" s="42"/>
      <c r="F344" s="228" t="s">
        <v>458</v>
      </c>
      <c r="G344" s="42"/>
      <c r="H344" s="42"/>
      <c r="I344" s="229"/>
      <c r="J344" s="42"/>
      <c r="K344" s="42"/>
      <c r="L344" s="46"/>
      <c r="M344" s="230"/>
      <c r="N344" s="231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165</v>
      </c>
      <c r="AU344" s="19" t="s">
        <v>84</v>
      </c>
    </row>
    <row r="345" s="14" customFormat="1">
      <c r="A345" s="14"/>
      <c r="B345" s="243"/>
      <c r="C345" s="244"/>
      <c r="D345" s="234" t="s">
        <v>167</v>
      </c>
      <c r="E345" s="245" t="s">
        <v>19</v>
      </c>
      <c r="F345" s="246" t="s">
        <v>448</v>
      </c>
      <c r="G345" s="244"/>
      <c r="H345" s="247">
        <v>1</v>
      </c>
      <c r="I345" s="248"/>
      <c r="J345" s="244"/>
      <c r="K345" s="244"/>
      <c r="L345" s="249"/>
      <c r="M345" s="250"/>
      <c r="N345" s="251"/>
      <c r="O345" s="251"/>
      <c r="P345" s="251"/>
      <c r="Q345" s="251"/>
      <c r="R345" s="251"/>
      <c r="S345" s="251"/>
      <c r="T345" s="252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3" t="s">
        <v>167</v>
      </c>
      <c r="AU345" s="253" t="s">
        <v>84</v>
      </c>
      <c r="AV345" s="14" t="s">
        <v>84</v>
      </c>
      <c r="AW345" s="14" t="s">
        <v>32</v>
      </c>
      <c r="AX345" s="14" t="s">
        <v>71</v>
      </c>
      <c r="AY345" s="253" t="s">
        <v>155</v>
      </c>
    </row>
    <row r="346" s="15" customFormat="1">
      <c r="A346" s="15"/>
      <c r="B346" s="254"/>
      <c r="C346" s="255"/>
      <c r="D346" s="234" t="s">
        <v>167</v>
      </c>
      <c r="E346" s="256" t="s">
        <v>19</v>
      </c>
      <c r="F346" s="257" t="s">
        <v>171</v>
      </c>
      <c r="G346" s="255"/>
      <c r="H346" s="258">
        <v>1</v>
      </c>
      <c r="I346" s="259"/>
      <c r="J346" s="255"/>
      <c r="K346" s="255"/>
      <c r="L346" s="260"/>
      <c r="M346" s="261"/>
      <c r="N346" s="262"/>
      <c r="O346" s="262"/>
      <c r="P346" s="262"/>
      <c r="Q346" s="262"/>
      <c r="R346" s="262"/>
      <c r="S346" s="262"/>
      <c r="T346" s="263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64" t="s">
        <v>167</v>
      </c>
      <c r="AU346" s="264" t="s">
        <v>84</v>
      </c>
      <c r="AV346" s="15" t="s">
        <v>163</v>
      </c>
      <c r="AW346" s="15" t="s">
        <v>32</v>
      </c>
      <c r="AX346" s="15" t="s">
        <v>78</v>
      </c>
      <c r="AY346" s="264" t="s">
        <v>155</v>
      </c>
    </row>
    <row r="347" s="2" customFormat="1" ht="37.8" customHeight="1">
      <c r="A347" s="40"/>
      <c r="B347" s="41"/>
      <c r="C347" s="265" t="s">
        <v>459</v>
      </c>
      <c r="D347" s="265" t="s">
        <v>450</v>
      </c>
      <c r="E347" s="266" t="s">
        <v>460</v>
      </c>
      <c r="F347" s="267" t="s">
        <v>461</v>
      </c>
      <c r="G347" s="268" t="s">
        <v>300</v>
      </c>
      <c r="H347" s="269">
        <v>1</v>
      </c>
      <c r="I347" s="270"/>
      <c r="J347" s="271">
        <f>ROUND(I347*H347,2)</f>
        <v>0</v>
      </c>
      <c r="K347" s="267" t="s">
        <v>162</v>
      </c>
      <c r="L347" s="272"/>
      <c r="M347" s="273" t="s">
        <v>19</v>
      </c>
      <c r="N347" s="274" t="s">
        <v>43</v>
      </c>
      <c r="O347" s="86"/>
      <c r="P347" s="223">
        <f>O347*H347</f>
        <v>0</v>
      </c>
      <c r="Q347" s="223">
        <v>0.016</v>
      </c>
      <c r="R347" s="223">
        <f>Q347*H347</f>
        <v>0.016</v>
      </c>
      <c r="S347" s="223">
        <v>0</v>
      </c>
      <c r="T347" s="224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25" t="s">
        <v>381</v>
      </c>
      <c r="AT347" s="225" t="s">
        <v>450</v>
      </c>
      <c r="AU347" s="225" t="s">
        <v>84</v>
      </c>
      <c r="AY347" s="19" t="s">
        <v>155</v>
      </c>
      <c r="BE347" s="226">
        <f>IF(N347="základní",J347,0)</f>
        <v>0</v>
      </c>
      <c r="BF347" s="226">
        <f>IF(N347="snížená",J347,0)</f>
        <v>0</v>
      </c>
      <c r="BG347" s="226">
        <f>IF(N347="zákl. přenesená",J347,0)</f>
        <v>0</v>
      </c>
      <c r="BH347" s="226">
        <f>IF(N347="sníž. přenesená",J347,0)</f>
        <v>0</v>
      </c>
      <c r="BI347" s="226">
        <f>IF(N347="nulová",J347,0)</f>
        <v>0</v>
      </c>
      <c r="BJ347" s="19" t="s">
        <v>84</v>
      </c>
      <c r="BK347" s="226">
        <f>ROUND(I347*H347,2)</f>
        <v>0</v>
      </c>
      <c r="BL347" s="19" t="s">
        <v>274</v>
      </c>
      <c r="BM347" s="225" t="s">
        <v>462</v>
      </c>
    </row>
    <row r="348" s="2" customFormat="1" ht="44.25" customHeight="1">
      <c r="A348" s="40"/>
      <c r="B348" s="41"/>
      <c r="C348" s="214" t="s">
        <v>463</v>
      </c>
      <c r="D348" s="214" t="s">
        <v>158</v>
      </c>
      <c r="E348" s="215" t="s">
        <v>464</v>
      </c>
      <c r="F348" s="216" t="s">
        <v>465</v>
      </c>
      <c r="G348" s="217" t="s">
        <v>300</v>
      </c>
      <c r="H348" s="218">
        <v>1</v>
      </c>
      <c r="I348" s="219"/>
      <c r="J348" s="220">
        <f>ROUND(I348*H348,2)</f>
        <v>0</v>
      </c>
      <c r="K348" s="216" t="s">
        <v>295</v>
      </c>
      <c r="L348" s="46"/>
      <c r="M348" s="221" t="s">
        <v>19</v>
      </c>
      <c r="N348" s="222" t="s">
        <v>43</v>
      </c>
      <c r="O348" s="86"/>
      <c r="P348" s="223">
        <f>O348*H348</f>
        <v>0</v>
      </c>
      <c r="Q348" s="223">
        <v>0.050000000000000003</v>
      </c>
      <c r="R348" s="223">
        <f>Q348*H348</f>
        <v>0.050000000000000003</v>
      </c>
      <c r="S348" s="223">
        <v>0</v>
      </c>
      <c r="T348" s="224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25" t="s">
        <v>274</v>
      </c>
      <c r="AT348" s="225" t="s">
        <v>158</v>
      </c>
      <c r="AU348" s="225" t="s">
        <v>84</v>
      </c>
      <c r="AY348" s="19" t="s">
        <v>155</v>
      </c>
      <c r="BE348" s="226">
        <f>IF(N348="základní",J348,0)</f>
        <v>0</v>
      </c>
      <c r="BF348" s="226">
        <f>IF(N348="snížená",J348,0)</f>
        <v>0</v>
      </c>
      <c r="BG348" s="226">
        <f>IF(N348="zákl. přenesená",J348,0)</f>
        <v>0</v>
      </c>
      <c r="BH348" s="226">
        <f>IF(N348="sníž. přenesená",J348,0)</f>
        <v>0</v>
      </c>
      <c r="BI348" s="226">
        <f>IF(N348="nulová",J348,0)</f>
        <v>0</v>
      </c>
      <c r="BJ348" s="19" t="s">
        <v>84</v>
      </c>
      <c r="BK348" s="226">
        <f>ROUND(I348*H348,2)</f>
        <v>0</v>
      </c>
      <c r="BL348" s="19" t="s">
        <v>274</v>
      </c>
      <c r="BM348" s="225" t="s">
        <v>466</v>
      </c>
    </row>
    <row r="349" s="14" customFormat="1">
      <c r="A349" s="14"/>
      <c r="B349" s="243"/>
      <c r="C349" s="244"/>
      <c r="D349" s="234" t="s">
        <v>167</v>
      </c>
      <c r="E349" s="245" t="s">
        <v>19</v>
      </c>
      <c r="F349" s="246" t="s">
        <v>467</v>
      </c>
      <c r="G349" s="244"/>
      <c r="H349" s="247">
        <v>1</v>
      </c>
      <c r="I349" s="248"/>
      <c r="J349" s="244"/>
      <c r="K349" s="244"/>
      <c r="L349" s="249"/>
      <c r="M349" s="250"/>
      <c r="N349" s="251"/>
      <c r="O349" s="251"/>
      <c r="P349" s="251"/>
      <c r="Q349" s="251"/>
      <c r="R349" s="251"/>
      <c r="S349" s="251"/>
      <c r="T349" s="252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3" t="s">
        <v>167</v>
      </c>
      <c r="AU349" s="253" t="s">
        <v>84</v>
      </c>
      <c r="AV349" s="14" t="s">
        <v>84</v>
      </c>
      <c r="AW349" s="14" t="s">
        <v>32</v>
      </c>
      <c r="AX349" s="14" t="s">
        <v>71</v>
      </c>
      <c r="AY349" s="253" t="s">
        <v>155</v>
      </c>
    </row>
    <row r="350" s="15" customFormat="1">
      <c r="A350" s="15"/>
      <c r="B350" s="254"/>
      <c r="C350" s="255"/>
      <c r="D350" s="234" t="s">
        <v>167</v>
      </c>
      <c r="E350" s="256" t="s">
        <v>19</v>
      </c>
      <c r="F350" s="257" t="s">
        <v>171</v>
      </c>
      <c r="G350" s="255"/>
      <c r="H350" s="258">
        <v>1</v>
      </c>
      <c r="I350" s="259"/>
      <c r="J350" s="255"/>
      <c r="K350" s="255"/>
      <c r="L350" s="260"/>
      <c r="M350" s="261"/>
      <c r="N350" s="262"/>
      <c r="O350" s="262"/>
      <c r="P350" s="262"/>
      <c r="Q350" s="262"/>
      <c r="R350" s="262"/>
      <c r="S350" s="262"/>
      <c r="T350" s="263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64" t="s">
        <v>167</v>
      </c>
      <c r="AU350" s="264" t="s">
        <v>84</v>
      </c>
      <c r="AV350" s="15" t="s">
        <v>163</v>
      </c>
      <c r="AW350" s="15" t="s">
        <v>32</v>
      </c>
      <c r="AX350" s="15" t="s">
        <v>78</v>
      </c>
      <c r="AY350" s="264" t="s">
        <v>155</v>
      </c>
    </row>
    <row r="351" s="2" customFormat="1" ht="37.8" customHeight="1">
      <c r="A351" s="40"/>
      <c r="B351" s="41"/>
      <c r="C351" s="214" t="s">
        <v>468</v>
      </c>
      <c r="D351" s="214" t="s">
        <v>158</v>
      </c>
      <c r="E351" s="215" t="s">
        <v>469</v>
      </c>
      <c r="F351" s="216" t="s">
        <v>470</v>
      </c>
      <c r="G351" s="217" t="s">
        <v>300</v>
      </c>
      <c r="H351" s="218">
        <v>1</v>
      </c>
      <c r="I351" s="219"/>
      <c r="J351" s="220">
        <f>ROUND(I351*H351,2)</f>
        <v>0</v>
      </c>
      <c r="K351" s="216" t="s">
        <v>295</v>
      </c>
      <c r="L351" s="46"/>
      <c r="M351" s="221" t="s">
        <v>19</v>
      </c>
      <c r="N351" s="222" t="s">
        <v>43</v>
      </c>
      <c r="O351" s="86"/>
      <c r="P351" s="223">
        <f>O351*H351</f>
        <v>0</v>
      </c>
      <c r="Q351" s="223">
        <v>0.050000000000000003</v>
      </c>
      <c r="R351" s="223">
        <f>Q351*H351</f>
        <v>0.050000000000000003</v>
      </c>
      <c r="S351" s="223">
        <v>0</v>
      </c>
      <c r="T351" s="224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25" t="s">
        <v>274</v>
      </c>
      <c r="AT351" s="225" t="s">
        <v>158</v>
      </c>
      <c r="AU351" s="225" t="s">
        <v>84</v>
      </c>
      <c r="AY351" s="19" t="s">
        <v>155</v>
      </c>
      <c r="BE351" s="226">
        <f>IF(N351="základní",J351,0)</f>
        <v>0</v>
      </c>
      <c r="BF351" s="226">
        <f>IF(N351="snížená",J351,0)</f>
        <v>0</v>
      </c>
      <c r="BG351" s="226">
        <f>IF(N351="zákl. přenesená",J351,0)</f>
        <v>0</v>
      </c>
      <c r="BH351" s="226">
        <f>IF(N351="sníž. přenesená",J351,0)</f>
        <v>0</v>
      </c>
      <c r="BI351" s="226">
        <f>IF(N351="nulová",J351,0)</f>
        <v>0</v>
      </c>
      <c r="BJ351" s="19" t="s">
        <v>84</v>
      </c>
      <c r="BK351" s="226">
        <f>ROUND(I351*H351,2)</f>
        <v>0</v>
      </c>
      <c r="BL351" s="19" t="s">
        <v>274</v>
      </c>
      <c r="BM351" s="225" t="s">
        <v>471</v>
      </c>
    </row>
    <row r="352" s="14" customFormat="1">
      <c r="A352" s="14"/>
      <c r="B352" s="243"/>
      <c r="C352" s="244"/>
      <c r="D352" s="234" t="s">
        <v>167</v>
      </c>
      <c r="E352" s="245" t="s">
        <v>19</v>
      </c>
      <c r="F352" s="246" t="s">
        <v>472</v>
      </c>
      <c r="G352" s="244"/>
      <c r="H352" s="247">
        <v>1</v>
      </c>
      <c r="I352" s="248"/>
      <c r="J352" s="244"/>
      <c r="K352" s="244"/>
      <c r="L352" s="249"/>
      <c r="M352" s="250"/>
      <c r="N352" s="251"/>
      <c r="O352" s="251"/>
      <c r="P352" s="251"/>
      <c r="Q352" s="251"/>
      <c r="R352" s="251"/>
      <c r="S352" s="251"/>
      <c r="T352" s="252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3" t="s">
        <v>167</v>
      </c>
      <c r="AU352" s="253" t="s">
        <v>84</v>
      </c>
      <c r="AV352" s="14" t="s">
        <v>84</v>
      </c>
      <c r="AW352" s="14" t="s">
        <v>32</v>
      </c>
      <c r="AX352" s="14" t="s">
        <v>71</v>
      </c>
      <c r="AY352" s="253" t="s">
        <v>155</v>
      </c>
    </row>
    <row r="353" s="15" customFormat="1">
      <c r="A353" s="15"/>
      <c r="B353" s="254"/>
      <c r="C353" s="255"/>
      <c r="D353" s="234" t="s">
        <v>167</v>
      </c>
      <c r="E353" s="256" t="s">
        <v>19</v>
      </c>
      <c r="F353" s="257" t="s">
        <v>171</v>
      </c>
      <c r="G353" s="255"/>
      <c r="H353" s="258">
        <v>1</v>
      </c>
      <c r="I353" s="259"/>
      <c r="J353" s="255"/>
      <c r="K353" s="255"/>
      <c r="L353" s="260"/>
      <c r="M353" s="261"/>
      <c r="N353" s="262"/>
      <c r="O353" s="262"/>
      <c r="P353" s="262"/>
      <c r="Q353" s="262"/>
      <c r="R353" s="262"/>
      <c r="S353" s="262"/>
      <c r="T353" s="26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4" t="s">
        <v>167</v>
      </c>
      <c r="AU353" s="264" t="s">
        <v>84</v>
      </c>
      <c r="AV353" s="15" t="s">
        <v>163</v>
      </c>
      <c r="AW353" s="15" t="s">
        <v>32</v>
      </c>
      <c r="AX353" s="15" t="s">
        <v>78</v>
      </c>
      <c r="AY353" s="264" t="s">
        <v>155</v>
      </c>
    </row>
    <row r="354" s="2" customFormat="1" ht="24.15" customHeight="1">
      <c r="A354" s="40"/>
      <c r="B354" s="41"/>
      <c r="C354" s="214" t="s">
        <v>473</v>
      </c>
      <c r="D354" s="214" t="s">
        <v>158</v>
      </c>
      <c r="E354" s="215" t="s">
        <v>474</v>
      </c>
      <c r="F354" s="216" t="s">
        <v>475</v>
      </c>
      <c r="G354" s="217" t="s">
        <v>300</v>
      </c>
      <c r="H354" s="218">
        <v>1</v>
      </c>
      <c r="I354" s="219"/>
      <c r="J354" s="220">
        <f>ROUND(I354*H354,2)</f>
        <v>0</v>
      </c>
      <c r="K354" s="216" t="s">
        <v>295</v>
      </c>
      <c r="L354" s="46"/>
      <c r="M354" s="221" t="s">
        <v>19</v>
      </c>
      <c r="N354" s="222" t="s">
        <v>43</v>
      </c>
      <c r="O354" s="86"/>
      <c r="P354" s="223">
        <f>O354*H354</f>
        <v>0</v>
      </c>
      <c r="Q354" s="223">
        <v>0.050000000000000003</v>
      </c>
      <c r="R354" s="223">
        <f>Q354*H354</f>
        <v>0.050000000000000003</v>
      </c>
      <c r="S354" s="223">
        <v>0</v>
      </c>
      <c r="T354" s="224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25" t="s">
        <v>274</v>
      </c>
      <c r="AT354" s="225" t="s">
        <v>158</v>
      </c>
      <c r="AU354" s="225" t="s">
        <v>84</v>
      </c>
      <c r="AY354" s="19" t="s">
        <v>155</v>
      </c>
      <c r="BE354" s="226">
        <f>IF(N354="základní",J354,0)</f>
        <v>0</v>
      </c>
      <c r="BF354" s="226">
        <f>IF(N354="snížená",J354,0)</f>
        <v>0</v>
      </c>
      <c r="BG354" s="226">
        <f>IF(N354="zákl. přenesená",J354,0)</f>
        <v>0</v>
      </c>
      <c r="BH354" s="226">
        <f>IF(N354="sníž. přenesená",J354,0)</f>
        <v>0</v>
      </c>
      <c r="BI354" s="226">
        <f>IF(N354="nulová",J354,0)</f>
        <v>0</v>
      </c>
      <c r="BJ354" s="19" t="s">
        <v>84</v>
      </c>
      <c r="BK354" s="226">
        <f>ROUND(I354*H354,2)</f>
        <v>0</v>
      </c>
      <c r="BL354" s="19" t="s">
        <v>274</v>
      </c>
      <c r="BM354" s="225" t="s">
        <v>476</v>
      </c>
    </row>
    <row r="355" s="14" customFormat="1">
      <c r="A355" s="14"/>
      <c r="B355" s="243"/>
      <c r="C355" s="244"/>
      <c r="D355" s="234" t="s">
        <v>167</v>
      </c>
      <c r="E355" s="245" t="s">
        <v>19</v>
      </c>
      <c r="F355" s="246" t="s">
        <v>477</v>
      </c>
      <c r="G355" s="244"/>
      <c r="H355" s="247">
        <v>1</v>
      </c>
      <c r="I355" s="248"/>
      <c r="J355" s="244"/>
      <c r="K355" s="244"/>
      <c r="L355" s="249"/>
      <c r="M355" s="250"/>
      <c r="N355" s="251"/>
      <c r="O355" s="251"/>
      <c r="P355" s="251"/>
      <c r="Q355" s="251"/>
      <c r="R355" s="251"/>
      <c r="S355" s="251"/>
      <c r="T355" s="252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3" t="s">
        <v>167</v>
      </c>
      <c r="AU355" s="253" t="s">
        <v>84</v>
      </c>
      <c r="AV355" s="14" t="s">
        <v>84</v>
      </c>
      <c r="AW355" s="14" t="s">
        <v>32</v>
      </c>
      <c r="AX355" s="14" t="s">
        <v>71</v>
      </c>
      <c r="AY355" s="253" t="s">
        <v>155</v>
      </c>
    </row>
    <row r="356" s="15" customFormat="1">
      <c r="A356" s="15"/>
      <c r="B356" s="254"/>
      <c r="C356" s="255"/>
      <c r="D356" s="234" t="s">
        <v>167</v>
      </c>
      <c r="E356" s="256" t="s">
        <v>19</v>
      </c>
      <c r="F356" s="257" t="s">
        <v>171</v>
      </c>
      <c r="G356" s="255"/>
      <c r="H356" s="258">
        <v>1</v>
      </c>
      <c r="I356" s="259"/>
      <c r="J356" s="255"/>
      <c r="K356" s="255"/>
      <c r="L356" s="260"/>
      <c r="M356" s="261"/>
      <c r="N356" s="262"/>
      <c r="O356" s="262"/>
      <c r="P356" s="262"/>
      <c r="Q356" s="262"/>
      <c r="R356" s="262"/>
      <c r="S356" s="262"/>
      <c r="T356" s="263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64" t="s">
        <v>167</v>
      </c>
      <c r="AU356" s="264" t="s">
        <v>84</v>
      </c>
      <c r="AV356" s="15" t="s">
        <v>163</v>
      </c>
      <c r="AW356" s="15" t="s">
        <v>32</v>
      </c>
      <c r="AX356" s="15" t="s">
        <v>78</v>
      </c>
      <c r="AY356" s="264" t="s">
        <v>155</v>
      </c>
    </row>
    <row r="357" s="2" customFormat="1" ht="24.15" customHeight="1">
      <c r="A357" s="40"/>
      <c r="B357" s="41"/>
      <c r="C357" s="214" t="s">
        <v>478</v>
      </c>
      <c r="D357" s="214" t="s">
        <v>158</v>
      </c>
      <c r="E357" s="215" t="s">
        <v>479</v>
      </c>
      <c r="F357" s="216" t="s">
        <v>480</v>
      </c>
      <c r="G357" s="217" t="s">
        <v>300</v>
      </c>
      <c r="H357" s="218">
        <v>1</v>
      </c>
      <c r="I357" s="219"/>
      <c r="J357" s="220">
        <f>ROUND(I357*H357,2)</f>
        <v>0</v>
      </c>
      <c r="K357" s="216" t="s">
        <v>295</v>
      </c>
      <c r="L357" s="46"/>
      <c r="M357" s="221" t="s">
        <v>19</v>
      </c>
      <c r="N357" s="222" t="s">
        <v>43</v>
      </c>
      <c r="O357" s="86"/>
      <c r="P357" s="223">
        <f>O357*H357</f>
        <v>0</v>
      </c>
      <c r="Q357" s="223">
        <v>0.050000000000000003</v>
      </c>
      <c r="R357" s="223">
        <f>Q357*H357</f>
        <v>0.050000000000000003</v>
      </c>
      <c r="S357" s="223">
        <v>0</v>
      </c>
      <c r="T357" s="224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25" t="s">
        <v>274</v>
      </c>
      <c r="AT357" s="225" t="s">
        <v>158</v>
      </c>
      <c r="AU357" s="225" t="s">
        <v>84</v>
      </c>
      <c r="AY357" s="19" t="s">
        <v>155</v>
      </c>
      <c r="BE357" s="226">
        <f>IF(N357="základní",J357,0)</f>
        <v>0</v>
      </c>
      <c r="BF357" s="226">
        <f>IF(N357="snížená",J357,0)</f>
        <v>0</v>
      </c>
      <c r="BG357" s="226">
        <f>IF(N357="zákl. přenesená",J357,0)</f>
        <v>0</v>
      </c>
      <c r="BH357" s="226">
        <f>IF(N357="sníž. přenesená",J357,0)</f>
        <v>0</v>
      </c>
      <c r="BI357" s="226">
        <f>IF(N357="nulová",J357,0)</f>
        <v>0</v>
      </c>
      <c r="BJ357" s="19" t="s">
        <v>84</v>
      </c>
      <c r="BK357" s="226">
        <f>ROUND(I357*H357,2)</f>
        <v>0</v>
      </c>
      <c r="BL357" s="19" t="s">
        <v>274</v>
      </c>
      <c r="BM357" s="225" t="s">
        <v>481</v>
      </c>
    </row>
    <row r="358" s="14" customFormat="1">
      <c r="A358" s="14"/>
      <c r="B358" s="243"/>
      <c r="C358" s="244"/>
      <c r="D358" s="234" t="s">
        <v>167</v>
      </c>
      <c r="E358" s="245" t="s">
        <v>19</v>
      </c>
      <c r="F358" s="246" t="s">
        <v>482</v>
      </c>
      <c r="G358" s="244"/>
      <c r="H358" s="247">
        <v>1</v>
      </c>
      <c r="I358" s="248"/>
      <c r="J358" s="244"/>
      <c r="K358" s="244"/>
      <c r="L358" s="249"/>
      <c r="M358" s="250"/>
      <c r="N358" s="251"/>
      <c r="O358" s="251"/>
      <c r="P358" s="251"/>
      <c r="Q358" s="251"/>
      <c r="R358" s="251"/>
      <c r="S358" s="251"/>
      <c r="T358" s="252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3" t="s">
        <v>167</v>
      </c>
      <c r="AU358" s="253" t="s">
        <v>84</v>
      </c>
      <c r="AV358" s="14" t="s">
        <v>84</v>
      </c>
      <c r="AW358" s="14" t="s">
        <v>32</v>
      </c>
      <c r="AX358" s="14" t="s">
        <v>71</v>
      </c>
      <c r="AY358" s="253" t="s">
        <v>155</v>
      </c>
    </row>
    <row r="359" s="15" customFormat="1">
      <c r="A359" s="15"/>
      <c r="B359" s="254"/>
      <c r="C359" s="255"/>
      <c r="D359" s="234" t="s">
        <v>167</v>
      </c>
      <c r="E359" s="256" t="s">
        <v>19</v>
      </c>
      <c r="F359" s="257" t="s">
        <v>171</v>
      </c>
      <c r="G359" s="255"/>
      <c r="H359" s="258">
        <v>1</v>
      </c>
      <c r="I359" s="259"/>
      <c r="J359" s="255"/>
      <c r="K359" s="255"/>
      <c r="L359" s="260"/>
      <c r="M359" s="261"/>
      <c r="N359" s="262"/>
      <c r="O359" s="262"/>
      <c r="P359" s="262"/>
      <c r="Q359" s="262"/>
      <c r="R359" s="262"/>
      <c r="S359" s="262"/>
      <c r="T359" s="263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64" t="s">
        <v>167</v>
      </c>
      <c r="AU359" s="264" t="s">
        <v>84</v>
      </c>
      <c r="AV359" s="15" t="s">
        <v>163</v>
      </c>
      <c r="AW359" s="15" t="s">
        <v>32</v>
      </c>
      <c r="AX359" s="15" t="s">
        <v>78</v>
      </c>
      <c r="AY359" s="264" t="s">
        <v>155</v>
      </c>
    </row>
    <row r="360" s="2" customFormat="1" ht="55.5" customHeight="1">
      <c r="A360" s="40"/>
      <c r="B360" s="41"/>
      <c r="C360" s="214" t="s">
        <v>483</v>
      </c>
      <c r="D360" s="214" t="s">
        <v>158</v>
      </c>
      <c r="E360" s="215" t="s">
        <v>484</v>
      </c>
      <c r="F360" s="216" t="s">
        <v>485</v>
      </c>
      <c r="G360" s="217" t="s">
        <v>367</v>
      </c>
      <c r="H360" s="218">
        <v>0.23200000000000001</v>
      </c>
      <c r="I360" s="219"/>
      <c r="J360" s="220">
        <f>ROUND(I360*H360,2)</f>
        <v>0</v>
      </c>
      <c r="K360" s="216" t="s">
        <v>162</v>
      </c>
      <c r="L360" s="46"/>
      <c r="M360" s="221" t="s">
        <v>19</v>
      </c>
      <c r="N360" s="222" t="s">
        <v>43</v>
      </c>
      <c r="O360" s="86"/>
      <c r="P360" s="223">
        <f>O360*H360</f>
        <v>0</v>
      </c>
      <c r="Q360" s="223">
        <v>0</v>
      </c>
      <c r="R360" s="223">
        <f>Q360*H360</f>
        <v>0</v>
      </c>
      <c r="S360" s="223">
        <v>0</v>
      </c>
      <c r="T360" s="224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25" t="s">
        <v>274</v>
      </c>
      <c r="AT360" s="225" t="s">
        <v>158</v>
      </c>
      <c r="AU360" s="225" t="s">
        <v>84</v>
      </c>
      <c r="AY360" s="19" t="s">
        <v>155</v>
      </c>
      <c r="BE360" s="226">
        <f>IF(N360="základní",J360,0)</f>
        <v>0</v>
      </c>
      <c r="BF360" s="226">
        <f>IF(N360="snížená",J360,0)</f>
        <v>0</v>
      </c>
      <c r="BG360" s="226">
        <f>IF(N360="zákl. přenesená",J360,0)</f>
        <v>0</v>
      </c>
      <c r="BH360" s="226">
        <f>IF(N360="sníž. přenesená",J360,0)</f>
        <v>0</v>
      </c>
      <c r="BI360" s="226">
        <f>IF(N360="nulová",J360,0)</f>
        <v>0</v>
      </c>
      <c r="BJ360" s="19" t="s">
        <v>84</v>
      </c>
      <c r="BK360" s="226">
        <f>ROUND(I360*H360,2)</f>
        <v>0</v>
      </c>
      <c r="BL360" s="19" t="s">
        <v>274</v>
      </c>
      <c r="BM360" s="225" t="s">
        <v>486</v>
      </c>
    </row>
    <row r="361" s="2" customFormat="1">
      <c r="A361" s="40"/>
      <c r="B361" s="41"/>
      <c r="C361" s="42"/>
      <c r="D361" s="227" t="s">
        <v>165</v>
      </c>
      <c r="E361" s="42"/>
      <c r="F361" s="228" t="s">
        <v>487</v>
      </c>
      <c r="G361" s="42"/>
      <c r="H361" s="42"/>
      <c r="I361" s="229"/>
      <c r="J361" s="42"/>
      <c r="K361" s="42"/>
      <c r="L361" s="46"/>
      <c r="M361" s="230"/>
      <c r="N361" s="231"/>
      <c r="O361" s="86"/>
      <c r="P361" s="86"/>
      <c r="Q361" s="86"/>
      <c r="R361" s="86"/>
      <c r="S361" s="86"/>
      <c r="T361" s="87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9" t="s">
        <v>165</v>
      </c>
      <c r="AU361" s="19" t="s">
        <v>84</v>
      </c>
    </row>
    <row r="362" s="12" customFormat="1" ht="22.8" customHeight="1">
      <c r="A362" s="12"/>
      <c r="B362" s="198"/>
      <c r="C362" s="199"/>
      <c r="D362" s="200" t="s">
        <v>70</v>
      </c>
      <c r="E362" s="212" t="s">
        <v>488</v>
      </c>
      <c r="F362" s="212" t="s">
        <v>489</v>
      </c>
      <c r="G362" s="199"/>
      <c r="H362" s="199"/>
      <c r="I362" s="202"/>
      <c r="J362" s="213">
        <f>BK362</f>
        <v>0</v>
      </c>
      <c r="K362" s="199"/>
      <c r="L362" s="204"/>
      <c r="M362" s="205"/>
      <c r="N362" s="206"/>
      <c r="O362" s="206"/>
      <c r="P362" s="207">
        <f>SUM(P363:P427)</f>
        <v>0</v>
      </c>
      <c r="Q362" s="206"/>
      <c r="R362" s="207">
        <f>SUM(R363:R427)</f>
        <v>0.55824972000000017</v>
      </c>
      <c r="S362" s="206"/>
      <c r="T362" s="208">
        <f>SUM(T363:T427)</f>
        <v>0.32562049999999998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209" t="s">
        <v>84</v>
      </c>
      <c r="AT362" s="210" t="s">
        <v>70</v>
      </c>
      <c r="AU362" s="210" t="s">
        <v>78</v>
      </c>
      <c r="AY362" s="209" t="s">
        <v>155</v>
      </c>
      <c r="BK362" s="211">
        <f>SUM(BK363:BK427)</f>
        <v>0</v>
      </c>
    </row>
    <row r="363" s="2" customFormat="1" ht="24.15" customHeight="1">
      <c r="A363" s="40"/>
      <c r="B363" s="41"/>
      <c r="C363" s="214" t="s">
        <v>329</v>
      </c>
      <c r="D363" s="214" t="s">
        <v>158</v>
      </c>
      <c r="E363" s="215" t="s">
        <v>490</v>
      </c>
      <c r="F363" s="216" t="s">
        <v>491</v>
      </c>
      <c r="G363" s="217" t="s">
        <v>161</v>
      </c>
      <c r="H363" s="218">
        <v>13.390000000000001</v>
      </c>
      <c r="I363" s="219"/>
      <c r="J363" s="220">
        <f>ROUND(I363*H363,2)</f>
        <v>0</v>
      </c>
      <c r="K363" s="216" t="s">
        <v>162</v>
      </c>
      <c r="L363" s="46"/>
      <c r="M363" s="221" t="s">
        <v>19</v>
      </c>
      <c r="N363" s="222" t="s">
        <v>43</v>
      </c>
      <c r="O363" s="86"/>
      <c r="P363" s="223">
        <f>O363*H363</f>
        <v>0</v>
      </c>
      <c r="Q363" s="223">
        <v>0.00029999999999999997</v>
      </c>
      <c r="R363" s="223">
        <f>Q363*H363</f>
        <v>0.0040169999999999997</v>
      </c>
      <c r="S363" s="223">
        <v>0</v>
      </c>
      <c r="T363" s="224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25" t="s">
        <v>274</v>
      </c>
      <c r="AT363" s="225" t="s">
        <v>158</v>
      </c>
      <c r="AU363" s="225" t="s">
        <v>84</v>
      </c>
      <c r="AY363" s="19" t="s">
        <v>155</v>
      </c>
      <c r="BE363" s="226">
        <f>IF(N363="základní",J363,0)</f>
        <v>0</v>
      </c>
      <c r="BF363" s="226">
        <f>IF(N363="snížená",J363,0)</f>
        <v>0</v>
      </c>
      <c r="BG363" s="226">
        <f>IF(N363="zákl. přenesená",J363,0)</f>
        <v>0</v>
      </c>
      <c r="BH363" s="226">
        <f>IF(N363="sníž. přenesená",J363,0)</f>
        <v>0</v>
      </c>
      <c r="BI363" s="226">
        <f>IF(N363="nulová",J363,0)</f>
        <v>0</v>
      </c>
      <c r="BJ363" s="19" t="s">
        <v>84</v>
      </c>
      <c r="BK363" s="226">
        <f>ROUND(I363*H363,2)</f>
        <v>0</v>
      </c>
      <c r="BL363" s="19" t="s">
        <v>274</v>
      </c>
      <c r="BM363" s="225" t="s">
        <v>492</v>
      </c>
    </row>
    <row r="364" s="2" customFormat="1">
      <c r="A364" s="40"/>
      <c r="B364" s="41"/>
      <c r="C364" s="42"/>
      <c r="D364" s="227" t="s">
        <v>165</v>
      </c>
      <c r="E364" s="42"/>
      <c r="F364" s="228" t="s">
        <v>493</v>
      </c>
      <c r="G364" s="42"/>
      <c r="H364" s="42"/>
      <c r="I364" s="229"/>
      <c r="J364" s="42"/>
      <c r="K364" s="42"/>
      <c r="L364" s="46"/>
      <c r="M364" s="230"/>
      <c r="N364" s="231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165</v>
      </c>
      <c r="AU364" s="19" t="s">
        <v>84</v>
      </c>
    </row>
    <row r="365" s="14" customFormat="1">
      <c r="A365" s="14"/>
      <c r="B365" s="243"/>
      <c r="C365" s="244"/>
      <c r="D365" s="234" t="s">
        <v>167</v>
      </c>
      <c r="E365" s="245" t="s">
        <v>19</v>
      </c>
      <c r="F365" s="246" t="s">
        <v>265</v>
      </c>
      <c r="G365" s="244"/>
      <c r="H365" s="247">
        <v>4.7300000000000004</v>
      </c>
      <c r="I365" s="248"/>
      <c r="J365" s="244"/>
      <c r="K365" s="244"/>
      <c r="L365" s="249"/>
      <c r="M365" s="250"/>
      <c r="N365" s="251"/>
      <c r="O365" s="251"/>
      <c r="P365" s="251"/>
      <c r="Q365" s="251"/>
      <c r="R365" s="251"/>
      <c r="S365" s="251"/>
      <c r="T365" s="252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3" t="s">
        <v>167</v>
      </c>
      <c r="AU365" s="253" t="s">
        <v>84</v>
      </c>
      <c r="AV365" s="14" t="s">
        <v>84</v>
      </c>
      <c r="AW365" s="14" t="s">
        <v>32</v>
      </c>
      <c r="AX365" s="14" t="s">
        <v>71</v>
      </c>
      <c r="AY365" s="253" t="s">
        <v>155</v>
      </c>
    </row>
    <row r="366" s="14" customFormat="1">
      <c r="A366" s="14"/>
      <c r="B366" s="243"/>
      <c r="C366" s="244"/>
      <c r="D366" s="234" t="s">
        <v>167</v>
      </c>
      <c r="E366" s="245" t="s">
        <v>19</v>
      </c>
      <c r="F366" s="246" t="s">
        <v>259</v>
      </c>
      <c r="G366" s="244"/>
      <c r="H366" s="247">
        <v>6.2999999999999998</v>
      </c>
      <c r="I366" s="248"/>
      <c r="J366" s="244"/>
      <c r="K366" s="244"/>
      <c r="L366" s="249"/>
      <c r="M366" s="250"/>
      <c r="N366" s="251"/>
      <c r="O366" s="251"/>
      <c r="P366" s="251"/>
      <c r="Q366" s="251"/>
      <c r="R366" s="251"/>
      <c r="S366" s="251"/>
      <c r="T366" s="252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3" t="s">
        <v>167</v>
      </c>
      <c r="AU366" s="253" t="s">
        <v>84</v>
      </c>
      <c r="AV366" s="14" t="s">
        <v>84</v>
      </c>
      <c r="AW366" s="14" t="s">
        <v>32</v>
      </c>
      <c r="AX366" s="14" t="s">
        <v>71</v>
      </c>
      <c r="AY366" s="253" t="s">
        <v>155</v>
      </c>
    </row>
    <row r="367" s="14" customFormat="1">
      <c r="A367" s="14"/>
      <c r="B367" s="243"/>
      <c r="C367" s="244"/>
      <c r="D367" s="234" t="s">
        <v>167</v>
      </c>
      <c r="E367" s="245" t="s">
        <v>19</v>
      </c>
      <c r="F367" s="246" t="s">
        <v>187</v>
      </c>
      <c r="G367" s="244"/>
      <c r="H367" s="247">
        <v>2.3599999999999999</v>
      </c>
      <c r="I367" s="248"/>
      <c r="J367" s="244"/>
      <c r="K367" s="244"/>
      <c r="L367" s="249"/>
      <c r="M367" s="250"/>
      <c r="N367" s="251"/>
      <c r="O367" s="251"/>
      <c r="P367" s="251"/>
      <c r="Q367" s="251"/>
      <c r="R367" s="251"/>
      <c r="S367" s="251"/>
      <c r="T367" s="252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3" t="s">
        <v>167</v>
      </c>
      <c r="AU367" s="253" t="s">
        <v>84</v>
      </c>
      <c r="AV367" s="14" t="s">
        <v>84</v>
      </c>
      <c r="AW367" s="14" t="s">
        <v>32</v>
      </c>
      <c r="AX367" s="14" t="s">
        <v>71</v>
      </c>
      <c r="AY367" s="253" t="s">
        <v>155</v>
      </c>
    </row>
    <row r="368" s="15" customFormat="1">
      <c r="A368" s="15"/>
      <c r="B368" s="254"/>
      <c r="C368" s="255"/>
      <c r="D368" s="234" t="s">
        <v>167</v>
      </c>
      <c r="E368" s="256" t="s">
        <v>19</v>
      </c>
      <c r="F368" s="257" t="s">
        <v>171</v>
      </c>
      <c r="G368" s="255"/>
      <c r="H368" s="258">
        <v>13.390000000000001</v>
      </c>
      <c r="I368" s="259"/>
      <c r="J368" s="255"/>
      <c r="K368" s="255"/>
      <c r="L368" s="260"/>
      <c r="M368" s="261"/>
      <c r="N368" s="262"/>
      <c r="O368" s="262"/>
      <c r="P368" s="262"/>
      <c r="Q368" s="262"/>
      <c r="R368" s="262"/>
      <c r="S368" s="262"/>
      <c r="T368" s="263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64" t="s">
        <v>167</v>
      </c>
      <c r="AU368" s="264" t="s">
        <v>84</v>
      </c>
      <c r="AV368" s="15" t="s">
        <v>163</v>
      </c>
      <c r="AW368" s="15" t="s">
        <v>32</v>
      </c>
      <c r="AX368" s="15" t="s">
        <v>78</v>
      </c>
      <c r="AY368" s="264" t="s">
        <v>155</v>
      </c>
    </row>
    <row r="369" s="2" customFormat="1" ht="37.8" customHeight="1">
      <c r="A369" s="40"/>
      <c r="B369" s="41"/>
      <c r="C369" s="214" t="s">
        <v>494</v>
      </c>
      <c r="D369" s="214" t="s">
        <v>158</v>
      </c>
      <c r="E369" s="215" t="s">
        <v>495</v>
      </c>
      <c r="F369" s="216" t="s">
        <v>496</v>
      </c>
      <c r="G369" s="217" t="s">
        <v>161</v>
      </c>
      <c r="H369" s="218">
        <v>2.3599999999999999</v>
      </c>
      <c r="I369" s="219"/>
      <c r="J369" s="220">
        <f>ROUND(I369*H369,2)</f>
        <v>0</v>
      </c>
      <c r="K369" s="216" t="s">
        <v>162</v>
      </c>
      <c r="L369" s="46"/>
      <c r="M369" s="221" t="s">
        <v>19</v>
      </c>
      <c r="N369" s="222" t="s">
        <v>43</v>
      </c>
      <c r="O369" s="86"/>
      <c r="P369" s="223">
        <f>O369*H369</f>
        <v>0</v>
      </c>
      <c r="Q369" s="223">
        <v>0.0075799999999999999</v>
      </c>
      <c r="R369" s="223">
        <f>Q369*H369</f>
        <v>0.0178888</v>
      </c>
      <c r="S369" s="223">
        <v>0</v>
      </c>
      <c r="T369" s="224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25" t="s">
        <v>274</v>
      </c>
      <c r="AT369" s="225" t="s">
        <v>158</v>
      </c>
      <c r="AU369" s="225" t="s">
        <v>84</v>
      </c>
      <c r="AY369" s="19" t="s">
        <v>155</v>
      </c>
      <c r="BE369" s="226">
        <f>IF(N369="základní",J369,0)</f>
        <v>0</v>
      </c>
      <c r="BF369" s="226">
        <f>IF(N369="snížená",J369,0)</f>
        <v>0</v>
      </c>
      <c r="BG369" s="226">
        <f>IF(N369="zákl. přenesená",J369,0)</f>
        <v>0</v>
      </c>
      <c r="BH369" s="226">
        <f>IF(N369="sníž. přenesená",J369,0)</f>
        <v>0</v>
      </c>
      <c r="BI369" s="226">
        <f>IF(N369="nulová",J369,0)</f>
        <v>0</v>
      </c>
      <c r="BJ369" s="19" t="s">
        <v>84</v>
      </c>
      <c r="BK369" s="226">
        <f>ROUND(I369*H369,2)</f>
        <v>0</v>
      </c>
      <c r="BL369" s="19" t="s">
        <v>274</v>
      </c>
      <c r="BM369" s="225" t="s">
        <v>497</v>
      </c>
    </row>
    <row r="370" s="2" customFormat="1">
      <c r="A370" s="40"/>
      <c r="B370" s="41"/>
      <c r="C370" s="42"/>
      <c r="D370" s="227" t="s">
        <v>165</v>
      </c>
      <c r="E370" s="42"/>
      <c r="F370" s="228" t="s">
        <v>498</v>
      </c>
      <c r="G370" s="42"/>
      <c r="H370" s="42"/>
      <c r="I370" s="229"/>
      <c r="J370" s="42"/>
      <c r="K370" s="42"/>
      <c r="L370" s="46"/>
      <c r="M370" s="230"/>
      <c r="N370" s="231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165</v>
      </c>
      <c r="AU370" s="19" t="s">
        <v>84</v>
      </c>
    </row>
    <row r="371" s="14" customFormat="1">
      <c r="A371" s="14"/>
      <c r="B371" s="243"/>
      <c r="C371" s="244"/>
      <c r="D371" s="234" t="s">
        <v>167</v>
      </c>
      <c r="E371" s="245" t="s">
        <v>19</v>
      </c>
      <c r="F371" s="246" t="s">
        <v>187</v>
      </c>
      <c r="G371" s="244"/>
      <c r="H371" s="247">
        <v>2.3599999999999999</v>
      </c>
      <c r="I371" s="248"/>
      <c r="J371" s="244"/>
      <c r="K371" s="244"/>
      <c r="L371" s="249"/>
      <c r="M371" s="250"/>
      <c r="N371" s="251"/>
      <c r="O371" s="251"/>
      <c r="P371" s="251"/>
      <c r="Q371" s="251"/>
      <c r="R371" s="251"/>
      <c r="S371" s="251"/>
      <c r="T371" s="252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3" t="s">
        <v>167</v>
      </c>
      <c r="AU371" s="253" t="s">
        <v>84</v>
      </c>
      <c r="AV371" s="14" t="s">
        <v>84</v>
      </c>
      <c r="AW371" s="14" t="s">
        <v>32</v>
      </c>
      <c r="AX371" s="14" t="s">
        <v>71</v>
      </c>
      <c r="AY371" s="253" t="s">
        <v>155</v>
      </c>
    </row>
    <row r="372" s="15" customFormat="1">
      <c r="A372" s="15"/>
      <c r="B372" s="254"/>
      <c r="C372" s="255"/>
      <c r="D372" s="234" t="s">
        <v>167</v>
      </c>
      <c r="E372" s="256" t="s">
        <v>19</v>
      </c>
      <c r="F372" s="257" t="s">
        <v>171</v>
      </c>
      <c r="G372" s="255"/>
      <c r="H372" s="258">
        <v>2.3599999999999999</v>
      </c>
      <c r="I372" s="259"/>
      <c r="J372" s="255"/>
      <c r="K372" s="255"/>
      <c r="L372" s="260"/>
      <c r="M372" s="261"/>
      <c r="N372" s="262"/>
      <c r="O372" s="262"/>
      <c r="P372" s="262"/>
      <c r="Q372" s="262"/>
      <c r="R372" s="262"/>
      <c r="S372" s="262"/>
      <c r="T372" s="263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64" t="s">
        <v>167</v>
      </c>
      <c r="AU372" s="264" t="s">
        <v>84</v>
      </c>
      <c r="AV372" s="15" t="s">
        <v>163</v>
      </c>
      <c r="AW372" s="15" t="s">
        <v>32</v>
      </c>
      <c r="AX372" s="15" t="s">
        <v>78</v>
      </c>
      <c r="AY372" s="264" t="s">
        <v>155</v>
      </c>
    </row>
    <row r="373" s="2" customFormat="1" ht="24.15" customHeight="1">
      <c r="A373" s="40"/>
      <c r="B373" s="41"/>
      <c r="C373" s="214" t="s">
        <v>499</v>
      </c>
      <c r="D373" s="214" t="s">
        <v>158</v>
      </c>
      <c r="E373" s="215" t="s">
        <v>500</v>
      </c>
      <c r="F373" s="216" t="s">
        <v>501</v>
      </c>
      <c r="G373" s="217" t="s">
        <v>269</v>
      </c>
      <c r="H373" s="218">
        <v>6.1299999999999999</v>
      </c>
      <c r="I373" s="219"/>
      <c r="J373" s="220">
        <f>ROUND(I373*H373,2)</f>
        <v>0</v>
      </c>
      <c r="K373" s="216" t="s">
        <v>162</v>
      </c>
      <c r="L373" s="46"/>
      <c r="M373" s="221" t="s">
        <v>19</v>
      </c>
      <c r="N373" s="222" t="s">
        <v>43</v>
      </c>
      <c r="O373" s="86"/>
      <c r="P373" s="223">
        <f>O373*H373</f>
        <v>0</v>
      </c>
      <c r="Q373" s="223">
        <v>0</v>
      </c>
      <c r="R373" s="223">
        <f>Q373*H373</f>
        <v>0</v>
      </c>
      <c r="S373" s="223">
        <v>0.0032499999999999999</v>
      </c>
      <c r="T373" s="224">
        <f>S373*H373</f>
        <v>0.019922499999999999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25" t="s">
        <v>274</v>
      </c>
      <c r="AT373" s="225" t="s">
        <v>158</v>
      </c>
      <c r="AU373" s="225" t="s">
        <v>84</v>
      </c>
      <c r="AY373" s="19" t="s">
        <v>155</v>
      </c>
      <c r="BE373" s="226">
        <f>IF(N373="základní",J373,0)</f>
        <v>0</v>
      </c>
      <c r="BF373" s="226">
        <f>IF(N373="snížená",J373,0)</f>
        <v>0</v>
      </c>
      <c r="BG373" s="226">
        <f>IF(N373="zákl. přenesená",J373,0)</f>
        <v>0</v>
      </c>
      <c r="BH373" s="226">
        <f>IF(N373="sníž. přenesená",J373,0)</f>
        <v>0</v>
      </c>
      <c r="BI373" s="226">
        <f>IF(N373="nulová",J373,0)</f>
        <v>0</v>
      </c>
      <c r="BJ373" s="19" t="s">
        <v>84</v>
      </c>
      <c r="BK373" s="226">
        <f>ROUND(I373*H373,2)</f>
        <v>0</v>
      </c>
      <c r="BL373" s="19" t="s">
        <v>274</v>
      </c>
      <c r="BM373" s="225" t="s">
        <v>502</v>
      </c>
    </row>
    <row r="374" s="2" customFormat="1">
      <c r="A374" s="40"/>
      <c r="B374" s="41"/>
      <c r="C374" s="42"/>
      <c r="D374" s="227" t="s">
        <v>165</v>
      </c>
      <c r="E374" s="42"/>
      <c r="F374" s="228" t="s">
        <v>503</v>
      </c>
      <c r="G374" s="42"/>
      <c r="H374" s="42"/>
      <c r="I374" s="229"/>
      <c r="J374" s="42"/>
      <c r="K374" s="42"/>
      <c r="L374" s="46"/>
      <c r="M374" s="230"/>
      <c r="N374" s="231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165</v>
      </c>
      <c r="AU374" s="19" t="s">
        <v>84</v>
      </c>
    </row>
    <row r="375" s="14" customFormat="1">
      <c r="A375" s="14"/>
      <c r="B375" s="243"/>
      <c r="C375" s="244"/>
      <c r="D375" s="234" t="s">
        <v>167</v>
      </c>
      <c r="E375" s="245" t="s">
        <v>19</v>
      </c>
      <c r="F375" s="246" t="s">
        <v>504</v>
      </c>
      <c r="G375" s="244"/>
      <c r="H375" s="247">
        <v>3.3799999999999999</v>
      </c>
      <c r="I375" s="248"/>
      <c r="J375" s="244"/>
      <c r="K375" s="244"/>
      <c r="L375" s="249"/>
      <c r="M375" s="250"/>
      <c r="N375" s="251"/>
      <c r="O375" s="251"/>
      <c r="P375" s="251"/>
      <c r="Q375" s="251"/>
      <c r="R375" s="251"/>
      <c r="S375" s="251"/>
      <c r="T375" s="252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3" t="s">
        <v>167</v>
      </c>
      <c r="AU375" s="253" t="s">
        <v>84</v>
      </c>
      <c r="AV375" s="14" t="s">
        <v>84</v>
      </c>
      <c r="AW375" s="14" t="s">
        <v>32</v>
      </c>
      <c r="AX375" s="14" t="s">
        <v>71</v>
      </c>
      <c r="AY375" s="253" t="s">
        <v>155</v>
      </c>
    </row>
    <row r="376" s="14" customFormat="1">
      <c r="A376" s="14"/>
      <c r="B376" s="243"/>
      <c r="C376" s="244"/>
      <c r="D376" s="234" t="s">
        <v>167</v>
      </c>
      <c r="E376" s="245" t="s">
        <v>19</v>
      </c>
      <c r="F376" s="246" t="s">
        <v>505</v>
      </c>
      <c r="G376" s="244"/>
      <c r="H376" s="247">
        <v>2.75</v>
      </c>
      <c r="I376" s="248"/>
      <c r="J376" s="244"/>
      <c r="K376" s="244"/>
      <c r="L376" s="249"/>
      <c r="M376" s="250"/>
      <c r="N376" s="251"/>
      <c r="O376" s="251"/>
      <c r="P376" s="251"/>
      <c r="Q376" s="251"/>
      <c r="R376" s="251"/>
      <c r="S376" s="251"/>
      <c r="T376" s="252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3" t="s">
        <v>167</v>
      </c>
      <c r="AU376" s="253" t="s">
        <v>84</v>
      </c>
      <c r="AV376" s="14" t="s">
        <v>84</v>
      </c>
      <c r="AW376" s="14" t="s">
        <v>32</v>
      </c>
      <c r="AX376" s="14" t="s">
        <v>71</v>
      </c>
      <c r="AY376" s="253" t="s">
        <v>155</v>
      </c>
    </row>
    <row r="377" s="15" customFormat="1">
      <c r="A377" s="15"/>
      <c r="B377" s="254"/>
      <c r="C377" s="255"/>
      <c r="D377" s="234" t="s">
        <v>167</v>
      </c>
      <c r="E377" s="256" t="s">
        <v>19</v>
      </c>
      <c r="F377" s="257" t="s">
        <v>171</v>
      </c>
      <c r="G377" s="255"/>
      <c r="H377" s="258">
        <v>6.1299999999999999</v>
      </c>
      <c r="I377" s="259"/>
      <c r="J377" s="255"/>
      <c r="K377" s="255"/>
      <c r="L377" s="260"/>
      <c r="M377" s="261"/>
      <c r="N377" s="262"/>
      <c r="O377" s="262"/>
      <c r="P377" s="262"/>
      <c r="Q377" s="262"/>
      <c r="R377" s="262"/>
      <c r="S377" s="262"/>
      <c r="T377" s="263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64" t="s">
        <v>167</v>
      </c>
      <c r="AU377" s="264" t="s">
        <v>84</v>
      </c>
      <c r="AV377" s="15" t="s">
        <v>163</v>
      </c>
      <c r="AW377" s="15" t="s">
        <v>32</v>
      </c>
      <c r="AX377" s="15" t="s">
        <v>78</v>
      </c>
      <c r="AY377" s="264" t="s">
        <v>155</v>
      </c>
    </row>
    <row r="378" s="2" customFormat="1" ht="37.8" customHeight="1">
      <c r="A378" s="40"/>
      <c r="B378" s="41"/>
      <c r="C378" s="214" t="s">
        <v>506</v>
      </c>
      <c r="D378" s="214" t="s">
        <v>158</v>
      </c>
      <c r="E378" s="215" t="s">
        <v>507</v>
      </c>
      <c r="F378" s="216" t="s">
        <v>508</v>
      </c>
      <c r="G378" s="217" t="s">
        <v>269</v>
      </c>
      <c r="H378" s="218">
        <v>12.279999999999999</v>
      </c>
      <c r="I378" s="219"/>
      <c r="J378" s="220">
        <f>ROUND(I378*H378,2)</f>
        <v>0</v>
      </c>
      <c r="K378" s="216" t="s">
        <v>162</v>
      </c>
      <c r="L378" s="46"/>
      <c r="M378" s="221" t="s">
        <v>19</v>
      </c>
      <c r="N378" s="222" t="s">
        <v>43</v>
      </c>
      <c r="O378" s="86"/>
      <c r="P378" s="223">
        <f>O378*H378</f>
        <v>0</v>
      </c>
      <c r="Q378" s="223">
        <v>0.00042999999999999999</v>
      </c>
      <c r="R378" s="223">
        <f>Q378*H378</f>
        <v>0.0052803999999999993</v>
      </c>
      <c r="S378" s="223">
        <v>0</v>
      </c>
      <c r="T378" s="224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25" t="s">
        <v>274</v>
      </c>
      <c r="AT378" s="225" t="s">
        <v>158</v>
      </c>
      <c r="AU378" s="225" t="s">
        <v>84</v>
      </c>
      <c r="AY378" s="19" t="s">
        <v>155</v>
      </c>
      <c r="BE378" s="226">
        <f>IF(N378="základní",J378,0)</f>
        <v>0</v>
      </c>
      <c r="BF378" s="226">
        <f>IF(N378="snížená",J378,0)</f>
        <v>0</v>
      </c>
      <c r="BG378" s="226">
        <f>IF(N378="zákl. přenesená",J378,0)</f>
        <v>0</v>
      </c>
      <c r="BH378" s="226">
        <f>IF(N378="sníž. přenesená",J378,0)</f>
        <v>0</v>
      </c>
      <c r="BI378" s="226">
        <f>IF(N378="nulová",J378,0)</f>
        <v>0</v>
      </c>
      <c r="BJ378" s="19" t="s">
        <v>84</v>
      </c>
      <c r="BK378" s="226">
        <f>ROUND(I378*H378,2)</f>
        <v>0</v>
      </c>
      <c r="BL378" s="19" t="s">
        <v>274</v>
      </c>
      <c r="BM378" s="225" t="s">
        <v>509</v>
      </c>
    </row>
    <row r="379" s="2" customFormat="1">
      <c r="A379" s="40"/>
      <c r="B379" s="41"/>
      <c r="C379" s="42"/>
      <c r="D379" s="227" t="s">
        <v>165</v>
      </c>
      <c r="E379" s="42"/>
      <c r="F379" s="228" t="s">
        <v>510</v>
      </c>
      <c r="G379" s="42"/>
      <c r="H379" s="42"/>
      <c r="I379" s="229"/>
      <c r="J379" s="42"/>
      <c r="K379" s="42"/>
      <c r="L379" s="46"/>
      <c r="M379" s="230"/>
      <c r="N379" s="231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165</v>
      </c>
      <c r="AU379" s="19" t="s">
        <v>84</v>
      </c>
    </row>
    <row r="380" s="14" customFormat="1">
      <c r="A380" s="14"/>
      <c r="B380" s="243"/>
      <c r="C380" s="244"/>
      <c r="D380" s="234" t="s">
        <v>167</v>
      </c>
      <c r="E380" s="245" t="s">
        <v>19</v>
      </c>
      <c r="F380" s="246" t="s">
        <v>511</v>
      </c>
      <c r="G380" s="244"/>
      <c r="H380" s="247">
        <v>6.3799999999999999</v>
      </c>
      <c r="I380" s="248"/>
      <c r="J380" s="244"/>
      <c r="K380" s="244"/>
      <c r="L380" s="249"/>
      <c r="M380" s="250"/>
      <c r="N380" s="251"/>
      <c r="O380" s="251"/>
      <c r="P380" s="251"/>
      <c r="Q380" s="251"/>
      <c r="R380" s="251"/>
      <c r="S380" s="251"/>
      <c r="T380" s="252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3" t="s">
        <v>167</v>
      </c>
      <c r="AU380" s="253" t="s">
        <v>84</v>
      </c>
      <c r="AV380" s="14" t="s">
        <v>84</v>
      </c>
      <c r="AW380" s="14" t="s">
        <v>32</v>
      </c>
      <c r="AX380" s="14" t="s">
        <v>71</v>
      </c>
      <c r="AY380" s="253" t="s">
        <v>155</v>
      </c>
    </row>
    <row r="381" s="14" customFormat="1">
      <c r="A381" s="14"/>
      <c r="B381" s="243"/>
      <c r="C381" s="244"/>
      <c r="D381" s="234" t="s">
        <v>167</v>
      </c>
      <c r="E381" s="245" t="s">
        <v>19</v>
      </c>
      <c r="F381" s="246" t="s">
        <v>512</v>
      </c>
      <c r="G381" s="244"/>
      <c r="H381" s="247">
        <v>5.9000000000000004</v>
      </c>
      <c r="I381" s="248"/>
      <c r="J381" s="244"/>
      <c r="K381" s="244"/>
      <c r="L381" s="249"/>
      <c r="M381" s="250"/>
      <c r="N381" s="251"/>
      <c r="O381" s="251"/>
      <c r="P381" s="251"/>
      <c r="Q381" s="251"/>
      <c r="R381" s="251"/>
      <c r="S381" s="251"/>
      <c r="T381" s="252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3" t="s">
        <v>167</v>
      </c>
      <c r="AU381" s="253" t="s">
        <v>84</v>
      </c>
      <c r="AV381" s="14" t="s">
        <v>84</v>
      </c>
      <c r="AW381" s="14" t="s">
        <v>32</v>
      </c>
      <c r="AX381" s="14" t="s">
        <v>71</v>
      </c>
      <c r="AY381" s="253" t="s">
        <v>155</v>
      </c>
    </row>
    <row r="382" s="15" customFormat="1">
      <c r="A382" s="15"/>
      <c r="B382" s="254"/>
      <c r="C382" s="255"/>
      <c r="D382" s="234" t="s">
        <v>167</v>
      </c>
      <c r="E382" s="256" t="s">
        <v>19</v>
      </c>
      <c r="F382" s="257" t="s">
        <v>171</v>
      </c>
      <c r="G382" s="255"/>
      <c r="H382" s="258">
        <v>12.279999999999999</v>
      </c>
      <c r="I382" s="259"/>
      <c r="J382" s="255"/>
      <c r="K382" s="255"/>
      <c r="L382" s="260"/>
      <c r="M382" s="261"/>
      <c r="N382" s="262"/>
      <c r="O382" s="262"/>
      <c r="P382" s="262"/>
      <c r="Q382" s="262"/>
      <c r="R382" s="262"/>
      <c r="S382" s="262"/>
      <c r="T382" s="263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64" t="s">
        <v>167</v>
      </c>
      <c r="AU382" s="264" t="s">
        <v>84</v>
      </c>
      <c r="AV382" s="15" t="s">
        <v>163</v>
      </c>
      <c r="AW382" s="15" t="s">
        <v>32</v>
      </c>
      <c r="AX382" s="15" t="s">
        <v>78</v>
      </c>
      <c r="AY382" s="264" t="s">
        <v>155</v>
      </c>
    </row>
    <row r="383" s="2" customFormat="1" ht="16.5" customHeight="1">
      <c r="A383" s="40"/>
      <c r="B383" s="41"/>
      <c r="C383" s="265" t="s">
        <v>513</v>
      </c>
      <c r="D383" s="265" t="s">
        <v>450</v>
      </c>
      <c r="E383" s="266" t="s">
        <v>514</v>
      </c>
      <c r="F383" s="267" t="s">
        <v>515</v>
      </c>
      <c r="G383" s="268" t="s">
        <v>300</v>
      </c>
      <c r="H383" s="269">
        <v>22.513999999999999</v>
      </c>
      <c r="I383" s="270"/>
      <c r="J383" s="271">
        <f>ROUND(I383*H383,2)</f>
        <v>0</v>
      </c>
      <c r="K383" s="267" t="s">
        <v>295</v>
      </c>
      <c r="L383" s="272"/>
      <c r="M383" s="273" t="s">
        <v>19</v>
      </c>
      <c r="N383" s="274" t="s">
        <v>43</v>
      </c>
      <c r="O383" s="86"/>
      <c r="P383" s="223">
        <f>O383*H383</f>
        <v>0</v>
      </c>
      <c r="Q383" s="223">
        <v>0.00198</v>
      </c>
      <c r="R383" s="223">
        <f>Q383*H383</f>
        <v>0.044577720000000001</v>
      </c>
      <c r="S383" s="223">
        <v>0</v>
      </c>
      <c r="T383" s="224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25" t="s">
        <v>381</v>
      </c>
      <c r="AT383" s="225" t="s">
        <v>450</v>
      </c>
      <c r="AU383" s="225" t="s">
        <v>84</v>
      </c>
      <c r="AY383" s="19" t="s">
        <v>155</v>
      </c>
      <c r="BE383" s="226">
        <f>IF(N383="základní",J383,0)</f>
        <v>0</v>
      </c>
      <c r="BF383" s="226">
        <f>IF(N383="snížená",J383,0)</f>
        <v>0</v>
      </c>
      <c r="BG383" s="226">
        <f>IF(N383="zákl. přenesená",J383,0)</f>
        <v>0</v>
      </c>
      <c r="BH383" s="226">
        <f>IF(N383="sníž. přenesená",J383,0)</f>
        <v>0</v>
      </c>
      <c r="BI383" s="226">
        <f>IF(N383="nulová",J383,0)</f>
        <v>0</v>
      </c>
      <c r="BJ383" s="19" t="s">
        <v>84</v>
      </c>
      <c r="BK383" s="226">
        <f>ROUND(I383*H383,2)</f>
        <v>0</v>
      </c>
      <c r="BL383" s="19" t="s">
        <v>274</v>
      </c>
      <c r="BM383" s="225" t="s">
        <v>516</v>
      </c>
    </row>
    <row r="384" s="14" customFormat="1">
      <c r="A384" s="14"/>
      <c r="B384" s="243"/>
      <c r="C384" s="244"/>
      <c r="D384" s="234" t="s">
        <v>167</v>
      </c>
      <c r="E384" s="245" t="s">
        <v>19</v>
      </c>
      <c r="F384" s="246" t="s">
        <v>517</v>
      </c>
      <c r="G384" s="244"/>
      <c r="H384" s="247">
        <v>20.466999999999999</v>
      </c>
      <c r="I384" s="248"/>
      <c r="J384" s="244"/>
      <c r="K384" s="244"/>
      <c r="L384" s="249"/>
      <c r="M384" s="250"/>
      <c r="N384" s="251"/>
      <c r="O384" s="251"/>
      <c r="P384" s="251"/>
      <c r="Q384" s="251"/>
      <c r="R384" s="251"/>
      <c r="S384" s="251"/>
      <c r="T384" s="252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3" t="s">
        <v>167</v>
      </c>
      <c r="AU384" s="253" t="s">
        <v>84</v>
      </c>
      <c r="AV384" s="14" t="s">
        <v>84</v>
      </c>
      <c r="AW384" s="14" t="s">
        <v>32</v>
      </c>
      <c r="AX384" s="14" t="s">
        <v>71</v>
      </c>
      <c r="AY384" s="253" t="s">
        <v>155</v>
      </c>
    </row>
    <row r="385" s="15" customFormat="1">
      <c r="A385" s="15"/>
      <c r="B385" s="254"/>
      <c r="C385" s="255"/>
      <c r="D385" s="234" t="s">
        <v>167</v>
      </c>
      <c r="E385" s="256" t="s">
        <v>19</v>
      </c>
      <c r="F385" s="257" t="s">
        <v>171</v>
      </c>
      <c r="G385" s="255"/>
      <c r="H385" s="258">
        <v>20.466999999999999</v>
      </c>
      <c r="I385" s="259"/>
      <c r="J385" s="255"/>
      <c r="K385" s="255"/>
      <c r="L385" s="260"/>
      <c r="M385" s="261"/>
      <c r="N385" s="262"/>
      <c r="O385" s="262"/>
      <c r="P385" s="262"/>
      <c r="Q385" s="262"/>
      <c r="R385" s="262"/>
      <c r="S385" s="262"/>
      <c r="T385" s="263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64" t="s">
        <v>167</v>
      </c>
      <c r="AU385" s="264" t="s">
        <v>84</v>
      </c>
      <c r="AV385" s="15" t="s">
        <v>163</v>
      </c>
      <c r="AW385" s="15" t="s">
        <v>32</v>
      </c>
      <c r="AX385" s="15" t="s">
        <v>78</v>
      </c>
      <c r="AY385" s="264" t="s">
        <v>155</v>
      </c>
    </row>
    <row r="386" s="14" customFormat="1">
      <c r="A386" s="14"/>
      <c r="B386" s="243"/>
      <c r="C386" s="244"/>
      <c r="D386" s="234" t="s">
        <v>167</v>
      </c>
      <c r="E386" s="244"/>
      <c r="F386" s="246" t="s">
        <v>518</v>
      </c>
      <c r="G386" s="244"/>
      <c r="H386" s="247">
        <v>22.513999999999999</v>
      </c>
      <c r="I386" s="248"/>
      <c r="J386" s="244"/>
      <c r="K386" s="244"/>
      <c r="L386" s="249"/>
      <c r="M386" s="250"/>
      <c r="N386" s="251"/>
      <c r="O386" s="251"/>
      <c r="P386" s="251"/>
      <c r="Q386" s="251"/>
      <c r="R386" s="251"/>
      <c r="S386" s="251"/>
      <c r="T386" s="252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3" t="s">
        <v>167</v>
      </c>
      <c r="AU386" s="253" t="s">
        <v>84</v>
      </c>
      <c r="AV386" s="14" t="s">
        <v>84</v>
      </c>
      <c r="AW386" s="14" t="s">
        <v>4</v>
      </c>
      <c r="AX386" s="14" t="s">
        <v>78</v>
      </c>
      <c r="AY386" s="253" t="s">
        <v>155</v>
      </c>
    </row>
    <row r="387" s="2" customFormat="1" ht="16.5" customHeight="1">
      <c r="A387" s="40"/>
      <c r="B387" s="41"/>
      <c r="C387" s="214" t="s">
        <v>519</v>
      </c>
      <c r="D387" s="214" t="s">
        <v>158</v>
      </c>
      <c r="E387" s="215" t="s">
        <v>520</v>
      </c>
      <c r="F387" s="216" t="s">
        <v>521</v>
      </c>
      <c r="G387" s="217" t="s">
        <v>161</v>
      </c>
      <c r="H387" s="218">
        <v>8.6600000000000001</v>
      </c>
      <c r="I387" s="219"/>
      <c r="J387" s="220">
        <f>ROUND(I387*H387,2)</f>
        <v>0</v>
      </c>
      <c r="K387" s="216" t="s">
        <v>162</v>
      </c>
      <c r="L387" s="46"/>
      <c r="M387" s="221" t="s">
        <v>19</v>
      </c>
      <c r="N387" s="222" t="s">
        <v>43</v>
      </c>
      <c r="O387" s="86"/>
      <c r="P387" s="223">
        <f>O387*H387</f>
        <v>0</v>
      </c>
      <c r="Q387" s="223">
        <v>0</v>
      </c>
      <c r="R387" s="223">
        <f>Q387*H387</f>
        <v>0</v>
      </c>
      <c r="S387" s="223">
        <v>0.035299999999999998</v>
      </c>
      <c r="T387" s="224">
        <f>S387*H387</f>
        <v>0.30569799999999997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25" t="s">
        <v>274</v>
      </c>
      <c r="AT387" s="225" t="s">
        <v>158</v>
      </c>
      <c r="AU387" s="225" t="s">
        <v>84</v>
      </c>
      <c r="AY387" s="19" t="s">
        <v>155</v>
      </c>
      <c r="BE387" s="226">
        <f>IF(N387="základní",J387,0)</f>
        <v>0</v>
      </c>
      <c r="BF387" s="226">
        <f>IF(N387="snížená",J387,0)</f>
        <v>0</v>
      </c>
      <c r="BG387" s="226">
        <f>IF(N387="zákl. přenesená",J387,0)</f>
        <v>0</v>
      </c>
      <c r="BH387" s="226">
        <f>IF(N387="sníž. přenesená",J387,0)</f>
        <v>0</v>
      </c>
      <c r="BI387" s="226">
        <f>IF(N387="nulová",J387,0)</f>
        <v>0</v>
      </c>
      <c r="BJ387" s="19" t="s">
        <v>84</v>
      </c>
      <c r="BK387" s="226">
        <f>ROUND(I387*H387,2)</f>
        <v>0</v>
      </c>
      <c r="BL387" s="19" t="s">
        <v>274</v>
      </c>
      <c r="BM387" s="225" t="s">
        <v>522</v>
      </c>
    </row>
    <row r="388" s="2" customFormat="1">
      <c r="A388" s="40"/>
      <c r="B388" s="41"/>
      <c r="C388" s="42"/>
      <c r="D388" s="227" t="s">
        <v>165</v>
      </c>
      <c r="E388" s="42"/>
      <c r="F388" s="228" t="s">
        <v>523</v>
      </c>
      <c r="G388" s="42"/>
      <c r="H388" s="42"/>
      <c r="I388" s="229"/>
      <c r="J388" s="42"/>
      <c r="K388" s="42"/>
      <c r="L388" s="46"/>
      <c r="M388" s="230"/>
      <c r="N388" s="231"/>
      <c r="O388" s="86"/>
      <c r="P388" s="86"/>
      <c r="Q388" s="86"/>
      <c r="R388" s="86"/>
      <c r="S388" s="86"/>
      <c r="T388" s="87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T388" s="19" t="s">
        <v>165</v>
      </c>
      <c r="AU388" s="19" t="s">
        <v>84</v>
      </c>
    </row>
    <row r="389" s="14" customFormat="1">
      <c r="A389" s="14"/>
      <c r="B389" s="243"/>
      <c r="C389" s="244"/>
      <c r="D389" s="234" t="s">
        <v>167</v>
      </c>
      <c r="E389" s="245" t="s">
        <v>19</v>
      </c>
      <c r="F389" s="246" t="s">
        <v>259</v>
      </c>
      <c r="G389" s="244"/>
      <c r="H389" s="247">
        <v>6.2999999999999998</v>
      </c>
      <c r="I389" s="248"/>
      <c r="J389" s="244"/>
      <c r="K389" s="244"/>
      <c r="L389" s="249"/>
      <c r="M389" s="250"/>
      <c r="N389" s="251"/>
      <c r="O389" s="251"/>
      <c r="P389" s="251"/>
      <c r="Q389" s="251"/>
      <c r="R389" s="251"/>
      <c r="S389" s="251"/>
      <c r="T389" s="252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3" t="s">
        <v>167</v>
      </c>
      <c r="AU389" s="253" t="s">
        <v>84</v>
      </c>
      <c r="AV389" s="14" t="s">
        <v>84</v>
      </c>
      <c r="AW389" s="14" t="s">
        <v>32</v>
      </c>
      <c r="AX389" s="14" t="s">
        <v>71</v>
      </c>
      <c r="AY389" s="253" t="s">
        <v>155</v>
      </c>
    </row>
    <row r="390" s="14" customFormat="1">
      <c r="A390" s="14"/>
      <c r="B390" s="243"/>
      <c r="C390" s="244"/>
      <c r="D390" s="234" t="s">
        <v>167</v>
      </c>
      <c r="E390" s="245" t="s">
        <v>19</v>
      </c>
      <c r="F390" s="246" t="s">
        <v>187</v>
      </c>
      <c r="G390" s="244"/>
      <c r="H390" s="247">
        <v>2.3599999999999999</v>
      </c>
      <c r="I390" s="248"/>
      <c r="J390" s="244"/>
      <c r="K390" s="244"/>
      <c r="L390" s="249"/>
      <c r="M390" s="250"/>
      <c r="N390" s="251"/>
      <c r="O390" s="251"/>
      <c r="P390" s="251"/>
      <c r="Q390" s="251"/>
      <c r="R390" s="251"/>
      <c r="S390" s="251"/>
      <c r="T390" s="252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3" t="s">
        <v>167</v>
      </c>
      <c r="AU390" s="253" t="s">
        <v>84</v>
      </c>
      <c r="AV390" s="14" t="s">
        <v>84</v>
      </c>
      <c r="AW390" s="14" t="s">
        <v>32</v>
      </c>
      <c r="AX390" s="14" t="s">
        <v>71</v>
      </c>
      <c r="AY390" s="253" t="s">
        <v>155</v>
      </c>
    </row>
    <row r="391" s="15" customFormat="1">
      <c r="A391" s="15"/>
      <c r="B391" s="254"/>
      <c r="C391" s="255"/>
      <c r="D391" s="234" t="s">
        <v>167</v>
      </c>
      <c r="E391" s="256" t="s">
        <v>19</v>
      </c>
      <c r="F391" s="257" t="s">
        <v>171</v>
      </c>
      <c r="G391" s="255"/>
      <c r="H391" s="258">
        <v>8.6600000000000001</v>
      </c>
      <c r="I391" s="259"/>
      <c r="J391" s="255"/>
      <c r="K391" s="255"/>
      <c r="L391" s="260"/>
      <c r="M391" s="261"/>
      <c r="N391" s="262"/>
      <c r="O391" s="262"/>
      <c r="P391" s="262"/>
      <c r="Q391" s="262"/>
      <c r="R391" s="262"/>
      <c r="S391" s="262"/>
      <c r="T391" s="263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64" t="s">
        <v>167</v>
      </c>
      <c r="AU391" s="264" t="s">
        <v>84</v>
      </c>
      <c r="AV391" s="15" t="s">
        <v>163</v>
      </c>
      <c r="AW391" s="15" t="s">
        <v>32</v>
      </c>
      <c r="AX391" s="15" t="s">
        <v>78</v>
      </c>
      <c r="AY391" s="264" t="s">
        <v>155</v>
      </c>
    </row>
    <row r="392" s="2" customFormat="1" ht="37.8" customHeight="1">
      <c r="A392" s="40"/>
      <c r="B392" s="41"/>
      <c r="C392" s="214" t="s">
        <v>524</v>
      </c>
      <c r="D392" s="214" t="s">
        <v>158</v>
      </c>
      <c r="E392" s="215" t="s">
        <v>525</v>
      </c>
      <c r="F392" s="216" t="s">
        <v>526</v>
      </c>
      <c r="G392" s="217" t="s">
        <v>161</v>
      </c>
      <c r="H392" s="218">
        <v>13.390000000000001</v>
      </c>
      <c r="I392" s="219"/>
      <c r="J392" s="220">
        <f>ROUND(I392*H392,2)</f>
        <v>0</v>
      </c>
      <c r="K392" s="216" t="s">
        <v>162</v>
      </c>
      <c r="L392" s="46"/>
      <c r="M392" s="221" t="s">
        <v>19</v>
      </c>
      <c r="N392" s="222" t="s">
        <v>43</v>
      </c>
      <c r="O392" s="86"/>
      <c r="P392" s="223">
        <f>O392*H392</f>
        <v>0</v>
      </c>
      <c r="Q392" s="223">
        <v>0.0090900000000000009</v>
      </c>
      <c r="R392" s="223">
        <f>Q392*H392</f>
        <v>0.12171510000000002</v>
      </c>
      <c r="S392" s="223">
        <v>0</v>
      </c>
      <c r="T392" s="224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25" t="s">
        <v>274</v>
      </c>
      <c r="AT392" s="225" t="s">
        <v>158</v>
      </c>
      <c r="AU392" s="225" t="s">
        <v>84</v>
      </c>
      <c r="AY392" s="19" t="s">
        <v>155</v>
      </c>
      <c r="BE392" s="226">
        <f>IF(N392="základní",J392,0)</f>
        <v>0</v>
      </c>
      <c r="BF392" s="226">
        <f>IF(N392="snížená",J392,0)</f>
        <v>0</v>
      </c>
      <c r="BG392" s="226">
        <f>IF(N392="zákl. přenesená",J392,0)</f>
        <v>0</v>
      </c>
      <c r="BH392" s="226">
        <f>IF(N392="sníž. přenesená",J392,0)</f>
        <v>0</v>
      </c>
      <c r="BI392" s="226">
        <f>IF(N392="nulová",J392,0)</f>
        <v>0</v>
      </c>
      <c r="BJ392" s="19" t="s">
        <v>84</v>
      </c>
      <c r="BK392" s="226">
        <f>ROUND(I392*H392,2)</f>
        <v>0</v>
      </c>
      <c r="BL392" s="19" t="s">
        <v>274</v>
      </c>
      <c r="BM392" s="225" t="s">
        <v>527</v>
      </c>
    </row>
    <row r="393" s="2" customFormat="1">
      <c r="A393" s="40"/>
      <c r="B393" s="41"/>
      <c r="C393" s="42"/>
      <c r="D393" s="227" t="s">
        <v>165</v>
      </c>
      <c r="E393" s="42"/>
      <c r="F393" s="228" t="s">
        <v>528</v>
      </c>
      <c r="G393" s="42"/>
      <c r="H393" s="42"/>
      <c r="I393" s="229"/>
      <c r="J393" s="42"/>
      <c r="K393" s="42"/>
      <c r="L393" s="46"/>
      <c r="M393" s="230"/>
      <c r="N393" s="231"/>
      <c r="O393" s="86"/>
      <c r="P393" s="86"/>
      <c r="Q393" s="86"/>
      <c r="R393" s="86"/>
      <c r="S393" s="86"/>
      <c r="T393" s="87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9" t="s">
        <v>165</v>
      </c>
      <c r="AU393" s="19" t="s">
        <v>84</v>
      </c>
    </row>
    <row r="394" s="14" customFormat="1">
      <c r="A394" s="14"/>
      <c r="B394" s="243"/>
      <c r="C394" s="244"/>
      <c r="D394" s="234" t="s">
        <v>167</v>
      </c>
      <c r="E394" s="245" t="s">
        <v>19</v>
      </c>
      <c r="F394" s="246" t="s">
        <v>265</v>
      </c>
      <c r="G394" s="244"/>
      <c r="H394" s="247">
        <v>4.7300000000000004</v>
      </c>
      <c r="I394" s="248"/>
      <c r="J394" s="244"/>
      <c r="K394" s="244"/>
      <c r="L394" s="249"/>
      <c r="M394" s="250"/>
      <c r="N394" s="251"/>
      <c r="O394" s="251"/>
      <c r="P394" s="251"/>
      <c r="Q394" s="251"/>
      <c r="R394" s="251"/>
      <c r="S394" s="251"/>
      <c r="T394" s="252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3" t="s">
        <v>167</v>
      </c>
      <c r="AU394" s="253" t="s">
        <v>84</v>
      </c>
      <c r="AV394" s="14" t="s">
        <v>84</v>
      </c>
      <c r="AW394" s="14" t="s">
        <v>32</v>
      </c>
      <c r="AX394" s="14" t="s">
        <v>71</v>
      </c>
      <c r="AY394" s="253" t="s">
        <v>155</v>
      </c>
    </row>
    <row r="395" s="14" customFormat="1">
      <c r="A395" s="14"/>
      <c r="B395" s="243"/>
      <c r="C395" s="244"/>
      <c r="D395" s="234" t="s">
        <v>167</v>
      </c>
      <c r="E395" s="245" t="s">
        <v>19</v>
      </c>
      <c r="F395" s="246" t="s">
        <v>259</v>
      </c>
      <c r="G395" s="244"/>
      <c r="H395" s="247">
        <v>6.2999999999999998</v>
      </c>
      <c r="I395" s="248"/>
      <c r="J395" s="244"/>
      <c r="K395" s="244"/>
      <c r="L395" s="249"/>
      <c r="M395" s="250"/>
      <c r="N395" s="251"/>
      <c r="O395" s="251"/>
      <c r="P395" s="251"/>
      <c r="Q395" s="251"/>
      <c r="R395" s="251"/>
      <c r="S395" s="251"/>
      <c r="T395" s="252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3" t="s">
        <v>167</v>
      </c>
      <c r="AU395" s="253" t="s">
        <v>84</v>
      </c>
      <c r="AV395" s="14" t="s">
        <v>84</v>
      </c>
      <c r="AW395" s="14" t="s">
        <v>32</v>
      </c>
      <c r="AX395" s="14" t="s">
        <v>71</v>
      </c>
      <c r="AY395" s="253" t="s">
        <v>155</v>
      </c>
    </row>
    <row r="396" s="14" customFormat="1">
      <c r="A396" s="14"/>
      <c r="B396" s="243"/>
      <c r="C396" s="244"/>
      <c r="D396" s="234" t="s">
        <v>167</v>
      </c>
      <c r="E396" s="245" t="s">
        <v>19</v>
      </c>
      <c r="F396" s="246" t="s">
        <v>187</v>
      </c>
      <c r="G396" s="244"/>
      <c r="H396" s="247">
        <v>2.3599999999999999</v>
      </c>
      <c r="I396" s="248"/>
      <c r="J396" s="244"/>
      <c r="K396" s="244"/>
      <c r="L396" s="249"/>
      <c r="M396" s="250"/>
      <c r="N396" s="251"/>
      <c r="O396" s="251"/>
      <c r="P396" s="251"/>
      <c r="Q396" s="251"/>
      <c r="R396" s="251"/>
      <c r="S396" s="251"/>
      <c r="T396" s="252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3" t="s">
        <v>167</v>
      </c>
      <c r="AU396" s="253" t="s">
        <v>84</v>
      </c>
      <c r="AV396" s="14" t="s">
        <v>84</v>
      </c>
      <c r="AW396" s="14" t="s">
        <v>32</v>
      </c>
      <c r="AX396" s="14" t="s">
        <v>71</v>
      </c>
      <c r="AY396" s="253" t="s">
        <v>155</v>
      </c>
    </row>
    <row r="397" s="15" customFormat="1">
      <c r="A397" s="15"/>
      <c r="B397" s="254"/>
      <c r="C397" s="255"/>
      <c r="D397" s="234" t="s">
        <v>167</v>
      </c>
      <c r="E397" s="256" t="s">
        <v>19</v>
      </c>
      <c r="F397" s="257" t="s">
        <v>171</v>
      </c>
      <c r="G397" s="255"/>
      <c r="H397" s="258">
        <v>13.390000000000001</v>
      </c>
      <c r="I397" s="259"/>
      <c r="J397" s="255"/>
      <c r="K397" s="255"/>
      <c r="L397" s="260"/>
      <c r="M397" s="261"/>
      <c r="N397" s="262"/>
      <c r="O397" s="262"/>
      <c r="P397" s="262"/>
      <c r="Q397" s="262"/>
      <c r="R397" s="262"/>
      <c r="S397" s="262"/>
      <c r="T397" s="263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4" t="s">
        <v>167</v>
      </c>
      <c r="AU397" s="264" t="s">
        <v>84</v>
      </c>
      <c r="AV397" s="15" t="s">
        <v>163</v>
      </c>
      <c r="AW397" s="15" t="s">
        <v>32</v>
      </c>
      <c r="AX397" s="15" t="s">
        <v>78</v>
      </c>
      <c r="AY397" s="264" t="s">
        <v>155</v>
      </c>
    </row>
    <row r="398" s="2" customFormat="1" ht="16.5" customHeight="1">
      <c r="A398" s="40"/>
      <c r="B398" s="41"/>
      <c r="C398" s="265" t="s">
        <v>529</v>
      </c>
      <c r="D398" s="265" t="s">
        <v>450</v>
      </c>
      <c r="E398" s="266" t="s">
        <v>530</v>
      </c>
      <c r="F398" s="267" t="s">
        <v>531</v>
      </c>
      <c r="G398" s="268" t="s">
        <v>161</v>
      </c>
      <c r="H398" s="269">
        <v>7.2450000000000001</v>
      </c>
      <c r="I398" s="270"/>
      <c r="J398" s="271">
        <f>ROUND(I398*H398,2)</f>
        <v>0</v>
      </c>
      <c r="K398" s="267" t="s">
        <v>295</v>
      </c>
      <c r="L398" s="272"/>
      <c r="M398" s="273" t="s">
        <v>19</v>
      </c>
      <c r="N398" s="274" t="s">
        <v>43</v>
      </c>
      <c r="O398" s="86"/>
      <c r="P398" s="223">
        <f>O398*H398</f>
        <v>0</v>
      </c>
      <c r="Q398" s="223">
        <v>0.021999999999999999</v>
      </c>
      <c r="R398" s="223">
        <f>Q398*H398</f>
        <v>0.15939</v>
      </c>
      <c r="S398" s="223">
        <v>0</v>
      </c>
      <c r="T398" s="224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25" t="s">
        <v>381</v>
      </c>
      <c r="AT398" s="225" t="s">
        <v>450</v>
      </c>
      <c r="AU398" s="225" t="s">
        <v>84</v>
      </c>
      <c r="AY398" s="19" t="s">
        <v>155</v>
      </c>
      <c r="BE398" s="226">
        <f>IF(N398="základní",J398,0)</f>
        <v>0</v>
      </c>
      <c r="BF398" s="226">
        <f>IF(N398="snížená",J398,0)</f>
        <v>0</v>
      </c>
      <c r="BG398" s="226">
        <f>IF(N398="zákl. přenesená",J398,0)</f>
        <v>0</v>
      </c>
      <c r="BH398" s="226">
        <f>IF(N398="sníž. přenesená",J398,0)</f>
        <v>0</v>
      </c>
      <c r="BI398" s="226">
        <f>IF(N398="nulová",J398,0)</f>
        <v>0</v>
      </c>
      <c r="BJ398" s="19" t="s">
        <v>84</v>
      </c>
      <c r="BK398" s="226">
        <f>ROUND(I398*H398,2)</f>
        <v>0</v>
      </c>
      <c r="BL398" s="19" t="s">
        <v>274</v>
      </c>
      <c r="BM398" s="225" t="s">
        <v>532</v>
      </c>
    </row>
    <row r="399" s="14" customFormat="1">
      <c r="A399" s="14"/>
      <c r="B399" s="243"/>
      <c r="C399" s="244"/>
      <c r="D399" s="234" t="s">
        <v>167</v>
      </c>
      <c r="E399" s="245" t="s">
        <v>19</v>
      </c>
      <c r="F399" s="246" t="s">
        <v>259</v>
      </c>
      <c r="G399" s="244"/>
      <c r="H399" s="247">
        <v>6.2999999999999998</v>
      </c>
      <c r="I399" s="248"/>
      <c r="J399" s="244"/>
      <c r="K399" s="244"/>
      <c r="L399" s="249"/>
      <c r="M399" s="250"/>
      <c r="N399" s="251"/>
      <c r="O399" s="251"/>
      <c r="P399" s="251"/>
      <c r="Q399" s="251"/>
      <c r="R399" s="251"/>
      <c r="S399" s="251"/>
      <c r="T399" s="252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3" t="s">
        <v>167</v>
      </c>
      <c r="AU399" s="253" t="s">
        <v>84</v>
      </c>
      <c r="AV399" s="14" t="s">
        <v>84</v>
      </c>
      <c r="AW399" s="14" t="s">
        <v>32</v>
      </c>
      <c r="AX399" s="14" t="s">
        <v>71</v>
      </c>
      <c r="AY399" s="253" t="s">
        <v>155</v>
      </c>
    </row>
    <row r="400" s="15" customFormat="1">
      <c r="A400" s="15"/>
      <c r="B400" s="254"/>
      <c r="C400" s="255"/>
      <c r="D400" s="234" t="s">
        <v>167</v>
      </c>
      <c r="E400" s="256" t="s">
        <v>19</v>
      </c>
      <c r="F400" s="257" t="s">
        <v>171</v>
      </c>
      <c r="G400" s="255"/>
      <c r="H400" s="258">
        <v>6.2999999999999998</v>
      </c>
      <c r="I400" s="259"/>
      <c r="J400" s="255"/>
      <c r="K400" s="255"/>
      <c r="L400" s="260"/>
      <c r="M400" s="261"/>
      <c r="N400" s="262"/>
      <c r="O400" s="262"/>
      <c r="P400" s="262"/>
      <c r="Q400" s="262"/>
      <c r="R400" s="262"/>
      <c r="S400" s="262"/>
      <c r="T400" s="263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64" t="s">
        <v>167</v>
      </c>
      <c r="AU400" s="264" t="s">
        <v>84</v>
      </c>
      <c r="AV400" s="15" t="s">
        <v>163</v>
      </c>
      <c r="AW400" s="15" t="s">
        <v>32</v>
      </c>
      <c r="AX400" s="15" t="s">
        <v>78</v>
      </c>
      <c r="AY400" s="264" t="s">
        <v>155</v>
      </c>
    </row>
    <row r="401" s="14" customFormat="1">
      <c r="A401" s="14"/>
      <c r="B401" s="243"/>
      <c r="C401" s="244"/>
      <c r="D401" s="234" t="s">
        <v>167</v>
      </c>
      <c r="E401" s="244"/>
      <c r="F401" s="246" t="s">
        <v>533</v>
      </c>
      <c r="G401" s="244"/>
      <c r="H401" s="247">
        <v>7.2450000000000001</v>
      </c>
      <c r="I401" s="248"/>
      <c r="J401" s="244"/>
      <c r="K401" s="244"/>
      <c r="L401" s="249"/>
      <c r="M401" s="250"/>
      <c r="N401" s="251"/>
      <c r="O401" s="251"/>
      <c r="P401" s="251"/>
      <c r="Q401" s="251"/>
      <c r="R401" s="251"/>
      <c r="S401" s="251"/>
      <c r="T401" s="252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3" t="s">
        <v>167</v>
      </c>
      <c r="AU401" s="253" t="s">
        <v>84</v>
      </c>
      <c r="AV401" s="14" t="s">
        <v>84</v>
      </c>
      <c r="AW401" s="14" t="s">
        <v>4</v>
      </c>
      <c r="AX401" s="14" t="s">
        <v>78</v>
      </c>
      <c r="AY401" s="253" t="s">
        <v>155</v>
      </c>
    </row>
    <row r="402" s="2" customFormat="1" ht="16.5" customHeight="1">
      <c r="A402" s="40"/>
      <c r="B402" s="41"/>
      <c r="C402" s="265" t="s">
        <v>534</v>
      </c>
      <c r="D402" s="265" t="s">
        <v>450</v>
      </c>
      <c r="E402" s="266" t="s">
        <v>535</v>
      </c>
      <c r="F402" s="267" t="s">
        <v>536</v>
      </c>
      <c r="G402" s="268" t="s">
        <v>161</v>
      </c>
      <c r="H402" s="269">
        <v>8.1539999999999999</v>
      </c>
      <c r="I402" s="270"/>
      <c r="J402" s="271">
        <f>ROUND(I402*H402,2)</f>
        <v>0</v>
      </c>
      <c r="K402" s="267" t="s">
        <v>295</v>
      </c>
      <c r="L402" s="272"/>
      <c r="M402" s="273" t="s">
        <v>19</v>
      </c>
      <c r="N402" s="274" t="s">
        <v>43</v>
      </c>
      <c r="O402" s="86"/>
      <c r="P402" s="223">
        <f>O402*H402</f>
        <v>0</v>
      </c>
      <c r="Q402" s="223">
        <v>0.021999999999999999</v>
      </c>
      <c r="R402" s="223">
        <f>Q402*H402</f>
        <v>0.17938799999999999</v>
      </c>
      <c r="S402" s="223">
        <v>0</v>
      </c>
      <c r="T402" s="224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25" t="s">
        <v>381</v>
      </c>
      <c r="AT402" s="225" t="s">
        <v>450</v>
      </c>
      <c r="AU402" s="225" t="s">
        <v>84</v>
      </c>
      <c r="AY402" s="19" t="s">
        <v>155</v>
      </c>
      <c r="BE402" s="226">
        <f>IF(N402="základní",J402,0)</f>
        <v>0</v>
      </c>
      <c r="BF402" s="226">
        <f>IF(N402="snížená",J402,0)</f>
        <v>0</v>
      </c>
      <c r="BG402" s="226">
        <f>IF(N402="zákl. přenesená",J402,0)</f>
        <v>0</v>
      </c>
      <c r="BH402" s="226">
        <f>IF(N402="sníž. přenesená",J402,0)</f>
        <v>0</v>
      </c>
      <c r="BI402" s="226">
        <f>IF(N402="nulová",J402,0)</f>
        <v>0</v>
      </c>
      <c r="BJ402" s="19" t="s">
        <v>84</v>
      </c>
      <c r="BK402" s="226">
        <f>ROUND(I402*H402,2)</f>
        <v>0</v>
      </c>
      <c r="BL402" s="19" t="s">
        <v>274</v>
      </c>
      <c r="BM402" s="225" t="s">
        <v>537</v>
      </c>
    </row>
    <row r="403" s="14" customFormat="1">
      <c r="A403" s="14"/>
      <c r="B403" s="243"/>
      <c r="C403" s="244"/>
      <c r="D403" s="234" t="s">
        <v>167</v>
      </c>
      <c r="E403" s="245" t="s">
        <v>19</v>
      </c>
      <c r="F403" s="246" t="s">
        <v>265</v>
      </c>
      <c r="G403" s="244"/>
      <c r="H403" s="247">
        <v>4.7300000000000004</v>
      </c>
      <c r="I403" s="248"/>
      <c r="J403" s="244"/>
      <c r="K403" s="244"/>
      <c r="L403" s="249"/>
      <c r="M403" s="250"/>
      <c r="N403" s="251"/>
      <c r="O403" s="251"/>
      <c r="P403" s="251"/>
      <c r="Q403" s="251"/>
      <c r="R403" s="251"/>
      <c r="S403" s="251"/>
      <c r="T403" s="252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3" t="s">
        <v>167</v>
      </c>
      <c r="AU403" s="253" t="s">
        <v>84</v>
      </c>
      <c r="AV403" s="14" t="s">
        <v>84</v>
      </c>
      <c r="AW403" s="14" t="s">
        <v>32</v>
      </c>
      <c r="AX403" s="14" t="s">
        <v>71</v>
      </c>
      <c r="AY403" s="253" t="s">
        <v>155</v>
      </c>
    </row>
    <row r="404" s="14" customFormat="1">
      <c r="A404" s="14"/>
      <c r="B404" s="243"/>
      <c r="C404" s="244"/>
      <c r="D404" s="234" t="s">
        <v>167</v>
      </c>
      <c r="E404" s="245" t="s">
        <v>19</v>
      </c>
      <c r="F404" s="246" t="s">
        <v>187</v>
      </c>
      <c r="G404" s="244"/>
      <c r="H404" s="247">
        <v>2.3599999999999999</v>
      </c>
      <c r="I404" s="248"/>
      <c r="J404" s="244"/>
      <c r="K404" s="244"/>
      <c r="L404" s="249"/>
      <c r="M404" s="250"/>
      <c r="N404" s="251"/>
      <c r="O404" s="251"/>
      <c r="P404" s="251"/>
      <c r="Q404" s="251"/>
      <c r="R404" s="251"/>
      <c r="S404" s="251"/>
      <c r="T404" s="252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3" t="s">
        <v>167</v>
      </c>
      <c r="AU404" s="253" t="s">
        <v>84</v>
      </c>
      <c r="AV404" s="14" t="s">
        <v>84</v>
      </c>
      <c r="AW404" s="14" t="s">
        <v>32</v>
      </c>
      <c r="AX404" s="14" t="s">
        <v>71</v>
      </c>
      <c r="AY404" s="253" t="s">
        <v>155</v>
      </c>
    </row>
    <row r="405" s="15" customFormat="1">
      <c r="A405" s="15"/>
      <c r="B405" s="254"/>
      <c r="C405" s="255"/>
      <c r="D405" s="234" t="s">
        <v>167</v>
      </c>
      <c r="E405" s="256" t="s">
        <v>19</v>
      </c>
      <c r="F405" s="257" t="s">
        <v>171</v>
      </c>
      <c r="G405" s="255"/>
      <c r="H405" s="258">
        <v>7.0899999999999999</v>
      </c>
      <c r="I405" s="259"/>
      <c r="J405" s="255"/>
      <c r="K405" s="255"/>
      <c r="L405" s="260"/>
      <c r="M405" s="261"/>
      <c r="N405" s="262"/>
      <c r="O405" s="262"/>
      <c r="P405" s="262"/>
      <c r="Q405" s="262"/>
      <c r="R405" s="262"/>
      <c r="S405" s="262"/>
      <c r="T405" s="263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64" t="s">
        <v>167</v>
      </c>
      <c r="AU405" s="264" t="s">
        <v>84</v>
      </c>
      <c r="AV405" s="15" t="s">
        <v>163</v>
      </c>
      <c r="AW405" s="15" t="s">
        <v>32</v>
      </c>
      <c r="AX405" s="15" t="s">
        <v>78</v>
      </c>
      <c r="AY405" s="264" t="s">
        <v>155</v>
      </c>
    </row>
    <row r="406" s="14" customFormat="1">
      <c r="A406" s="14"/>
      <c r="B406" s="243"/>
      <c r="C406" s="244"/>
      <c r="D406" s="234" t="s">
        <v>167</v>
      </c>
      <c r="E406" s="244"/>
      <c r="F406" s="246" t="s">
        <v>538</v>
      </c>
      <c r="G406" s="244"/>
      <c r="H406" s="247">
        <v>8.1539999999999999</v>
      </c>
      <c r="I406" s="248"/>
      <c r="J406" s="244"/>
      <c r="K406" s="244"/>
      <c r="L406" s="249"/>
      <c r="M406" s="250"/>
      <c r="N406" s="251"/>
      <c r="O406" s="251"/>
      <c r="P406" s="251"/>
      <c r="Q406" s="251"/>
      <c r="R406" s="251"/>
      <c r="S406" s="251"/>
      <c r="T406" s="252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3" t="s">
        <v>167</v>
      </c>
      <c r="AU406" s="253" t="s">
        <v>84</v>
      </c>
      <c r="AV406" s="14" t="s">
        <v>84</v>
      </c>
      <c r="AW406" s="14" t="s">
        <v>4</v>
      </c>
      <c r="AX406" s="14" t="s">
        <v>78</v>
      </c>
      <c r="AY406" s="253" t="s">
        <v>155</v>
      </c>
    </row>
    <row r="407" s="2" customFormat="1" ht="24.15" customHeight="1">
      <c r="A407" s="40"/>
      <c r="B407" s="41"/>
      <c r="C407" s="214" t="s">
        <v>539</v>
      </c>
      <c r="D407" s="214" t="s">
        <v>158</v>
      </c>
      <c r="E407" s="215" t="s">
        <v>540</v>
      </c>
      <c r="F407" s="216" t="s">
        <v>541</v>
      </c>
      <c r="G407" s="217" t="s">
        <v>161</v>
      </c>
      <c r="H407" s="218">
        <v>6.2999999999999998</v>
      </c>
      <c r="I407" s="219"/>
      <c r="J407" s="220">
        <f>ROUND(I407*H407,2)</f>
        <v>0</v>
      </c>
      <c r="K407" s="216" t="s">
        <v>162</v>
      </c>
      <c r="L407" s="46"/>
      <c r="M407" s="221" t="s">
        <v>19</v>
      </c>
      <c r="N407" s="222" t="s">
        <v>43</v>
      </c>
      <c r="O407" s="86"/>
      <c r="P407" s="223">
        <f>O407*H407</f>
        <v>0</v>
      </c>
      <c r="Q407" s="223">
        <v>0.0015</v>
      </c>
      <c r="R407" s="223">
        <f>Q407*H407</f>
        <v>0.0094500000000000001</v>
      </c>
      <c r="S407" s="223">
        <v>0</v>
      </c>
      <c r="T407" s="224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25" t="s">
        <v>274</v>
      </c>
      <c r="AT407" s="225" t="s">
        <v>158</v>
      </c>
      <c r="AU407" s="225" t="s">
        <v>84</v>
      </c>
      <c r="AY407" s="19" t="s">
        <v>155</v>
      </c>
      <c r="BE407" s="226">
        <f>IF(N407="základní",J407,0)</f>
        <v>0</v>
      </c>
      <c r="BF407" s="226">
        <f>IF(N407="snížená",J407,0)</f>
        <v>0</v>
      </c>
      <c r="BG407" s="226">
        <f>IF(N407="zákl. přenesená",J407,0)</f>
        <v>0</v>
      </c>
      <c r="BH407" s="226">
        <f>IF(N407="sníž. přenesená",J407,0)</f>
        <v>0</v>
      </c>
      <c r="BI407" s="226">
        <f>IF(N407="nulová",J407,0)</f>
        <v>0</v>
      </c>
      <c r="BJ407" s="19" t="s">
        <v>84</v>
      </c>
      <c r="BK407" s="226">
        <f>ROUND(I407*H407,2)</f>
        <v>0</v>
      </c>
      <c r="BL407" s="19" t="s">
        <v>274</v>
      </c>
      <c r="BM407" s="225" t="s">
        <v>542</v>
      </c>
    </row>
    <row r="408" s="2" customFormat="1">
      <c r="A408" s="40"/>
      <c r="B408" s="41"/>
      <c r="C408" s="42"/>
      <c r="D408" s="227" t="s">
        <v>165</v>
      </c>
      <c r="E408" s="42"/>
      <c r="F408" s="228" t="s">
        <v>543</v>
      </c>
      <c r="G408" s="42"/>
      <c r="H408" s="42"/>
      <c r="I408" s="229"/>
      <c r="J408" s="42"/>
      <c r="K408" s="42"/>
      <c r="L408" s="46"/>
      <c r="M408" s="230"/>
      <c r="N408" s="231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9" t="s">
        <v>165</v>
      </c>
      <c r="AU408" s="19" t="s">
        <v>84</v>
      </c>
    </row>
    <row r="409" s="14" customFormat="1">
      <c r="A409" s="14"/>
      <c r="B409" s="243"/>
      <c r="C409" s="244"/>
      <c r="D409" s="234" t="s">
        <v>167</v>
      </c>
      <c r="E409" s="245" t="s">
        <v>19</v>
      </c>
      <c r="F409" s="246" t="s">
        <v>259</v>
      </c>
      <c r="G409" s="244"/>
      <c r="H409" s="247">
        <v>6.2999999999999998</v>
      </c>
      <c r="I409" s="248"/>
      <c r="J409" s="244"/>
      <c r="K409" s="244"/>
      <c r="L409" s="249"/>
      <c r="M409" s="250"/>
      <c r="N409" s="251"/>
      <c r="O409" s="251"/>
      <c r="P409" s="251"/>
      <c r="Q409" s="251"/>
      <c r="R409" s="251"/>
      <c r="S409" s="251"/>
      <c r="T409" s="252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3" t="s">
        <v>167</v>
      </c>
      <c r="AU409" s="253" t="s">
        <v>84</v>
      </c>
      <c r="AV409" s="14" t="s">
        <v>84</v>
      </c>
      <c r="AW409" s="14" t="s">
        <v>32</v>
      </c>
      <c r="AX409" s="14" t="s">
        <v>71</v>
      </c>
      <c r="AY409" s="253" t="s">
        <v>155</v>
      </c>
    </row>
    <row r="410" s="15" customFormat="1">
      <c r="A410" s="15"/>
      <c r="B410" s="254"/>
      <c r="C410" s="255"/>
      <c r="D410" s="234" t="s">
        <v>167</v>
      </c>
      <c r="E410" s="256" t="s">
        <v>19</v>
      </c>
      <c r="F410" s="257" t="s">
        <v>171</v>
      </c>
      <c r="G410" s="255"/>
      <c r="H410" s="258">
        <v>6.2999999999999998</v>
      </c>
      <c r="I410" s="259"/>
      <c r="J410" s="255"/>
      <c r="K410" s="255"/>
      <c r="L410" s="260"/>
      <c r="M410" s="261"/>
      <c r="N410" s="262"/>
      <c r="O410" s="262"/>
      <c r="P410" s="262"/>
      <c r="Q410" s="262"/>
      <c r="R410" s="262"/>
      <c r="S410" s="262"/>
      <c r="T410" s="263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64" t="s">
        <v>167</v>
      </c>
      <c r="AU410" s="264" t="s">
        <v>84</v>
      </c>
      <c r="AV410" s="15" t="s">
        <v>163</v>
      </c>
      <c r="AW410" s="15" t="s">
        <v>32</v>
      </c>
      <c r="AX410" s="15" t="s">
        <v>78</v>
      </c>
      <c r="AY410" s="264" t="s">
        <v>155</v>
      </c>
    </row>
    <row r="411" s="2" customFormat="1" ht="16.5" customHeight="1">
      <c r="A411" s="40"/>
      <c r="B411" s="41"/>
      <c r="C411" s="214" t="s">
        <v>544</v>
      </c>
      <c r="D411" s="214" t="s">
        <v>158</v>
      </c>
      <c r="E411" s="215" t="s">
        <v>545</v>
      </c>
      <c r="F411" s="216" t="s">
        <v>546</v>
      </c>
      <c r="G411" s="217" t="s">
        <v>269</v>
      </c>
      <c r="H411" s="218">
        <v>12.279999999999999</v>
      </c>
      <c r="I411" s="219"/>
      <c r="J411" s="220">
        <f>ROUND(I411*H411,2)</f>
        <v>0</v>
      </c>
      <c r="K411" s="216" t="s">
        <v>162</v>
      </c>
      <c r="L411" s="46"/>
      <c r="M411" s="221" t="s">
        <v>19</v>
      </c>
      <c r="N411" s="222" t="s">
        <v>43</v>
      </c>
      <c r="O411" s="86"/>
      <c r="P411" s="223">
        <f>O411*H411</f>
        <v>0</v>
      </c>
      <c r="Q411" s="223">
        <v>9.0000000000000006E-05</v>
      </c>
      <c r="R411" s="223">
        <f>Q411*H411</f>
        <v>0.0011052</v>
      </c>
      <c r="S411" s="223">
        <v>0</v>
      </c>
      <c r="T411" s="224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25" t="s">
        <v>274</v>
      </c>
      <c r="AT411" s="225" t="s">
        <v>158</v>
      </c>
      <c r="AU411" s="225" t="s">
        <v>84</v>
      </c>
      <c r="AY411" s="19" t="s">
        <v>155</v>
      </c>
      <c r="BE411" s="226">
        <f>IF(N411="základní",J411,0)</f>
        <v>0</v>
      </c>
      <c r="BF411" s="226">
        <f>IF(N411="snížená",J411,0)</f>
        <v>0</v>
      </c>
      <c r="BG411" s="226">
        <f>IF(N411="zákl. přenesená",J411,0)</f>
        <v>0</v>
      </c>
      <c r="BH411" s="226">
        <f>IF(N411="sníž. přenesená",J411,0)</f>
        <v>0</v>
      </c>
      <c r="BI411" s="226">
        <f>IF(N411="nulová",J411,0)</f>
        <v>0</v>
      </c>
      <c r="BJ411" s="19" t="s">
        <v>84</v>
      </c>
      <c r="BK411" s="226">
        <f>ROUND(I411*H411,2)</f>
        <v>0</v>
      </c>
      <c r="BL411" s="19" t="s">
        <v>274</v>
      </c>
      <c r="BM411" s="225" t="s">
        <v>547</v>
      </c>
    </row>
    <row r="412" s="2" customFormat="1">
      <c r="A412" s="40"/>
      <c r="B412" s="41"/>
      <c r="C412" s="42"/>
      <c r="D412" s="227" t="s">
        <v>165</v>
      </c>
      <c r="E412" s="42"/>
      <c r="F412" s="228" t="s">
        <v>548</v>
      </c>
      <c r="G412" s="42"/>
      <c r="H412" s="42"/>
      <c r="I412" s="229"/>
      <c r="J412" s="42"/>
      <c r="K412" s="42"/>
      <c r="L412" s="46"/>
      <c r="M412" s="230"/>
      <c r="N412" s="231"/>
      <c r="O412" s="86"/>
      <c r="P412" s="86"/>
      <c r="Q412" s="86"/>
      <c r="R412" s="86"/>
      <c r="S412" s="86"/>
      <c r="T412" s="87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T412" s="19" t="s">
        <v>165</v>
      </c>
      <c r="AU412" s="19" t="s">
        <v>84</v>
      </c>
    </row>
    <row r="413" s="13" customFormat="1">
      <c r="A413" s="13"/>
      <c r="B413" s="232"/>
      <c r="C413" s="233"/>
      <c r="D413" s="234" t="s">
        <v>167</v>
      </c>
      <c r="E413" s="235" t="s">
        <v>19</v>
      </c>
      <c r="F413" s="236" t="s">
        <v>549</v>
      </c>
      <c r="G413" s="233"/>
      <c r="H413" s="235" t="s">
        <v>19</v>
      </c>
      <c r="I413" s="237"/>
      <c r="J413" s="233"/>
      <c r="K413" s="233"/>
      <c r="L413" s="238"/>
      <c r="M413" s="239"/>
      <c r="N413" s="240"/>
      <c r="O413" s="240"/>
      <c r="P413" s="240"/>
      <c r="Q413" s="240"/>
      <c r="R413" s="240"/>
      <c r="S413" s="240"/>
      <c r="T413" s="241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2" t="s">
        <v>167</v>
      </c>
      <c r="AU413" s="242" t="s">
        <v>84</v>
      </c>
      <c r="AV413" s="13" t="s">
        <v>78</v>
      </c>
      <c r="AW413" s="13" t="s">
        <v>32</v>
      </c>
      <c r="AX413" s="13" t="s">
        <v>71</v>
      </c>
      <c r="AY413" s="242" t="s">
        <v>155</v>
      </c>
    </row>
    <row r="414" s="14" customFormat="1">
      <c r="A414" s="14"/>
      <c r="B414" s="243"/>
      <c r="C414" s="244"/>
      <c r="D414" s="234" t="s">
        <v>167</v>
      </c>
      <c r="E414" s="245" t="s">
        <v>19</v>
      </c>
      <c r="F414" s="246" t="s">
        <v>550</v>
      </c>
      <c r="G414" s="244"/>
      <c r="H414" s="247">
        <v>12.279999999999999</v>
      </c>
      <c r="I414" s="248"/>
      <c r="J414" s="244"/>
      <c r="K414" s="244"/>
      <c r="L414" s="249"/>
      <c r="M414" s="250"/>
      <c r="N414" s="251"/>
      <c r="O414" s="251"/>
      <c r="P414" s="251"/>
      <c r="Q414" s="251"/>
      <c r="R414" s="251"/>
      <c r="S414" s="251"/>
      <c r="T414" s="252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3" t="s">
        <v>167</v>
      </c>
      <c r="AU414" s="253" t="s">
        <v>84</v>
      </c>
      <c r="AV414" s="14" t="s">
        <v>84</v>
      </c>
      <c r="AW414" s="14" t="s">
        <v>32</v>
      </c>
      <c r="AX414" s="14" t="s">
        <v>71</v>
      </c>
      <c r="AY414" s="253" t="s">
        <v>155</v>
      </c>
    </row>
    <row r="415" s="15" customFormat="1">
      <c r="A415" s="15"/>
      <c r="B415" s="254"/>
      <c r="C415" s="255"/>
      <c r="D415" s="234" t="s">
        <v>167</v>
      </c>
      <c r="E415" s="256" t="s">
        <v>19</v>
      </c>
      <c r="F415" s="257" t="s">
        <v>171</v>
      </c>
      <c r="G415" s="255"/>
      <c r="H415" s="258">
        <v>12.279999999999999</v>
      </c>
      <c r="I415" s="259"/>
      <c r="J415" s="255"/>
      <c r="K415" s="255"/>
      <c r="L415" s="260"/>
      <c r="M415" s="261"/>
      <c r="N415" s="262"/>
      <c r="O415" s="262"/>
      <c r="P415" s="262"/>
      <c r="Q415" s="262"/>
      <c r="R415" s="262"/>
      <c r="S415" s="262"/>
      <c r="T415" s="263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64" t="s">
        <v>167</v>
      </c>
      <c r="AU415" s="264" t="s">
        <v>84</v>
      </c>
      <c r="AV415" s="15" t="s">
        <v>163</v>
      </c>
      <c r="AW415" s="15" t="s">
        <v>32</v>
      </c>
      <c r="AX415" s="15" t="s">
        <v>78</v>
      </c>
      <c r="AY415" s="264" t="s">
        <v>155</v>
      </c>
    </row>
    <row r="416" s="2" customFormat="1" ht="24.15" customHeight="1">
      <c r="A416" s="40"/>
      <c r="B416" s="41"/>
      <c r="C416" s="214" t="s">
        <v>551</v>
      </c>
      <c r="D416" s="214" t="s">
        <v>158</v>
      </c>
      <c r="E416" s="215" t="s">
        <v>552</v>
      </c>
      <c r="F416" s="216" t="s">
        <v>553</v>
      </c>
      <c r="G416" s="217" t="s">
        <v>269</v>
      </c>
      <c r="H416" s="218">
        <v>10.4</v>
      </c>
      <c r="I416" s="219"/>
      <c r="J416" s="220">
        <f>ROUND(I416*H416,2)</f>
        <v>0</v>
      </c>
      <c r="K416" s="216" t="s">
        <v>162</v>
      </c>
      <c r="L416" s="46"/>
      <c r="M416" s="221" t="s">
        <v>19</v>
      </c>
      <c r="N416" s="222" t="s">
        <v>43</v>
      </c>
      <c r="O416" s="86"/>
      <c r="P416" s="223">
        <f>O416*H416</f>
        <v>0</v>
      </c>
      <c r="Q416" s="223">
        <v>0.00142</v>
      </c>
      <c r="R416" s="223">
        <f>Q416*H416</f>
        <v>0.014768000000000002</v>
      </c>
      <c r="S416" s="223">
        <v>0</v>
      </c>
      <c r="T416" s="224">
        <f>S416*H416</f>
        <v>0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25" t="s">
        <v>274</v>
      </c>
      <c r="AT416" s="225" t="s">
        <v>158</v>
      </c>
      <c r="AU416" s="225" t="s">
        <v>84</v>
      </c>
      <c r="AY416" s="19" t="s">
        <v>155</v>
      </c>
      <c r="BE416" s="226">
        <f>IF(N416="základní",J416,0)</f>
        <v>0</v>
      </c>
      <c r="BF416" s="226">
        <f>IF(N416="snížená",J416,0)</f>
        <v>0</v>
      </c>
      <c r="BG416" s="226">
        <f>IF(N416="zákl. přenesená",J416,0)</f>
        <v>0</v>
      </c>
      <c r="BH416" s="226">
        <f>IF(N416="sníž. přenesená",J416,0)</f>
        <v>0</v>
      </c>
      <c r="BI416" s="226">
        <f>IF(N416="nulová",J416,0)</f>
        <v>0</v>
      </c>
      <c r="BJ416" s="19" t="s">
        <v>84</v>
      </c>
      <c r="BK416" s="226">
        <f>ROUND(I416*H416,2)</f>
        <v>0</v>
      </c>
      <c r="BL416" s="19" t="s">
        <v>274</v>
      </c>
      <c r="BM416" s="225" t="s">
        <v>554</v>
      </c>
    </row>
    <row r="417" s="2" customFormat="1">
      <c r="A417" s="40"/>
      <c r="B417" s="41"/>
      <c r="C417" s="42"/>
      <c r="D417" s="227" t="s">
        <v>165</v>
      </c>
      <c r="E417" s="42"/>
      <c r="F417" s="228" t="s">
        <v>555</v>
      </c>
      <c r="G417" s="42"/>
      <c r="H417" s="42"/>
      <c r="I417" s="229"/>
      <c r="J417" s="42"/>
      <c r="K417" s="42"/>
      <c r="L417" s="46"/>
      <c r="M417" s="230"/>
      <c r="N417" s="231"/>
      <c r="O417" s="86"/>
      <c r="P417" s="86"/>
      <c r="Q417" s="86"/>
      <c r="R417" s="86"/>
      <c r="S417" s="86"/>
      <c r="T417" s="87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T417" s="19" t="s">
        <v>165</v>
      </c>
      <c r="AU417" s="19" t="s">
        <v>84</v>
      </c>
    </row>
    <row r="418" s="14" customFormat="1">
      <c r="A418" s="14"/>
      <c r="B418" s="243"/>
      <c r="C418" s="244"/>
      <c r="D418" s="234" t="s">
        <v>167</v>
      </c>
      <c r="E418" s="245" t="s">
        <v>19</v>
      </c>
      <c r="F418" s="246" t="s">
        <v>556</v>
      </c>
      <c r="G418" s="244"/>
      <c r="H418" s="247">
        <v>10.4</v>
      </c>
      <c r="I418" s="248"/>
      <c r="J418" s="244"/>
      <c r="K418" s="244"/>
      <c r="L418" s="249"/>
      <c r="M418" s="250"/>
      <c r="N418" s="251"/>
      <c r="O418" s="251"/>
      <c r="P418" s="251"/>
      <c r="Q418" s="251"/>
      <c r="R418" s="251"/>
      <c r="S418" s="251"/>
      <c r="T418" s="252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3" t="s">
        <v>167</v>
      </c>
      <c r="AU418" s="253" t="s">
        <v>84</v>
      </c>
      <c r="AV418" s="14" t="s">
        <v>84</v>
      </c>
      <c r="AW418" s="14" t="s">
        <v>32</v>
      </c>
      <c r="AX418" s="14" t="s">
        <v>71</v>
      </c>
      <c r="AY418" s="253" t="s">
        <v>155</v>
      </c>
    </row>
    <row r="419" s="15" customFormat="1">
      <c r="A419" s="15"/>
      <c r="B419" s="254"/>
      <c r="C419" s="255"/>
      <c r="D419" s="234" t="s">
        <v>167</v>
      </c>
      <c r="E419" s="256" t="s">
        <v>19</v>
      </c>
      <c r="F419" s="257" t="s">
        <v>171</v>
      </c>
      <c r="G419" s="255"/>
      <c r="H419" s="258">
        <v>10.4</v>
      </c>
      <c r="I419" s="259"/>
      <c r="J419" s="255"/>
      <c r="K419" s="255"/>
      <c r="L419" s="260"/>
      <c r="M419" s="261"/>
      <c r="N419" s="262"/>
      <c r="O419" s="262"/>
      <c r="P419" s="262"/>
      <c r="Q419" s="262"/>
      <c r="R419" s="262"/>
      <c r="S419" s="262"/>
      <c r="T419" s="263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64" t="s">
        <v>167</v>
      </c>
      <c r="AU419" s="264" t="s">
        <v>84</v>
      </c>
      <c r="AV419" s="15" t="s">
        <v>163</v>
      </c>
      <c r="AW419" s="15" t="s">
        <v>32</v>
      </c>
      <c r="AX419" s="15" t="s">
        <v>78</v>
      </c>
      <c r="AY419" s="264" t="s">
        <v>155</v>
      </c>
    </row>
    <row r="420" s="2" customFormat="1" ht="24.15" customHeight="1">
      <c r="A420" s="40"/>
      <c r="B420" s="41"/>
      <c r="C420" s="214" t="s">
        <v>557</v>
      </c>
      <c r="D420" s="214" t="s">
        <v>158</v>
      </c>
      <c r="E420" s="215" t="s">
        <v>558</v>
      </c>
      <c r="F420" s="216" t="s">
        <v>559</v>
      </c>
      <c r="G420" s="217" t="s">
        <v>161</v>
      </c>
      <c r="H420" s="218">
        <v>13.390000000000001</v>
      </c>
      <c r="I420" s="219"/>
      <c r="J420" s="220">
        <f>ROUND(I420*H420,2)</f>
        <v>0</v>
      </c>
      <c r="K420" s="216" t="s">
        <v>162</v>
      </c>
      <c r="L420" s="46"/>
      <c r="M420" s="221" t="s">
        <v>19</v>
      </c>
      <c r="N420" s="222" t="s">
        <v>43</v>
      </c>
      <c r="O420" s="86"/>
      <c r="P420" s="223">
        <f>O420*H420</f>
        <v>0</v>
      </c>
      <c r="Q420" s="223">
        <v>5.0000000000000002E-05</v>
      </c>
      <c r="R420" s="223">
        <f>Q420*H420</f>
        <v>0.00066950000000000006</v>
      </c>
      <c r="S420" s="223">
        <v>0</v>
      </c>
      <c r="T420" s="224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25" t="s">
        <v>274</v>
      </c>
      <c r="AT420" s="225" t="s">
        <v>158</v>
      </c>
      <c r="AU420" s="225" t="s">
        <v>84</v>
      </c>
      <c r="AY420" s="19" t="s">
        <v>155</v>
      </c>
      <c r="BE420" s="226">
        <f>IF(N420="základní",J420,0)</f>
        <v>0</v>
      </c>
      <c r="BF420" s="226">
        <f>IF(N420="snížená",J420,0)</f>
        <v>0</v>
      </c>
      <c r="BG420" s="226">
        <f>IF(N420="zákl. přenesená",J420,0)</f>
        <v>0</v>
      </c>
      <c r="BH420" s="226">
        <f>IF(N420="sníž. přenesená",J420,0)</f>
        <v>0</v>
      </c>
      <c r="BI420" s="226">
        <f>IF(N420="nulová",J420,0)</f>
        <v>0</v>
      </c>
      <c r="BJ420" s="19" t="s">
        <v>84</v>
      </c>
      <c r="BK420" s="226">
        <f>ROUND(I420*H420,2)</f>
        <v>0</v>
      </c>
      <c r="BL420" s="19" t="s">
        <v>274</v>
      </c>
      <c r="BM420" s="225" t="s">
        <v>560</v>
      </c>
    </row>
    <row r="421" s="2" customFormat="1">
      <c r="A421" s="40"/>
      <c r="B421" s="41"/>
      <c r="C421" s="42"/>
      <c r="D421" s="227" t="s">
        <v>165</v>
      </c>
      <c r="E421" s="42"/>
      <c r="F421" s="228" t="s">
        <v>561</v>
      </c>
      <c r="G421" s="42"/>
      <c r="H421" s="42"/>
      <c r="I421" s="229"/>
      <c r="J421" s="42"/>
      <c r="K421" s="42"/>
      <c r="L421" s="46"/>
      <c r="M421" s="230"/>
      <c r="N421" s="231"/>
      <c r="O421" s="86"/>
      <c r="P421" s="86"/>
      <c r="Q421" s="86"/>
      <c r="R421" s="86"/>
      <c r="S421" s="86"/>
      <c r="T421" s="87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T421" s="19" t="s">
        <v>165</v>
      </c>
      <c r="AU421" s="19" t="s">
        <v>84</v>
      </c>
    </row>
    <row r="422" s="14" customFormat="1">
      <c r="A422" s="14"/>
      <c r="B422" s="243"/>
      <c r="C422" s="244"/>
      <c r="D422" s="234" t="s">
        <v>167</v>
      </c>
      <c r="E422" s="245" t="s">
        <v>19</v>
      </c>
      <c r="F422" s="246" t="s">
        <v>265</v>
      </c>
      <c r="G422" s="244"/>
      <c r="H422" s="247">
        <v>4.7300000000000004</v>
      </c>
      <c r="I422" s="248"/>
      <c r="J422" s="244"/>
      <c r="K422" s="244"/>
      <c r="L422" s="249"/>
      <c r="M422" s="250"/>
      <c r="N422" s="251"/>
      <c r="O422" s="251"/>
      <c r="P422" s="251"/>
      <c r="Q422" s="251"/>
      <c r="R422" s="251"/>
      <c r="S422" s="251"/>
      <c r="T422" s="252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3" t="s">
        <v>167</v>
      </c>
      <c r="AU422" s="253" t="s">
        <v>84</v>
      </c>
      <c r="AV422" s="14" t="s">
        <v>84</v>
      </c>
      <c r="AW422" s="14" t="s">
        <v>32</v>
      </c>
      <c r="AX422" s="14" t="s">
        <v>71</v>
      </c>
      <c r="AY422" s="253" t="s">
        <v>155</v>
      </c>
    </row>
    <row r="423" s="14" customFormat="1">
      <c r="A423" s="14"/>
      <c r="B423" s="243"/>
      <c r="C423" s="244"/>
      <c r="D423" s="234" t="s">
        <v>167</v>
      </c>
      <c r="E423" s="245" t="s">
        <v>19</v>
      </c>
      <c r="F423" s="246" t="s">
        <v>259</v>
      </c>
      <c r="G423" s="244"/>
      <c r="H423" s="247">
        <v>6.2999999999999998</v>
      </c>
      <c r="I423" s="248"/>
      <c r="J423" s="244"/>
      <c r="K423" s="244"/>
      <c r="L423" s="249"/>
      <c r="M423" s="250"/>
      <c r="N423" s="251"/>
      <c r="O423" s="251"/>
      <c r="P423" s="251"/>
      <c r="Q423" s="251"/>
      <c r="R423" s="251"/>
      <c r="S423" s="251"/>
      <c r="T423" s="252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3" t="s">
        <v>167</v>
      </c>
      <c r="AU423" s="253" t="s">
        <v>84</v>
      </c>
      <c r="AV423" s="14" t="s">
        <v>84</v>
      </c>
      <c r="AW423" s="14" t="s">
        <v>32</v>
      </c>
      <c r="AX423" s="14" t="s">
        <v>71</v>
      </c>
      <c r="AY423" s="253" t="s">
        <v>155</v>
      </c>
    </row>
    <row r="424" s="14" customFormat="1">
      <c r="A424" s="14"/>
      <c r="B424" s="243"/>
      <c r="C424" s="244"/>
      <c r="D424" s="234" t="s">
        <v>167</v>
      </c>
      <c r="E424" s="245" t="s">
        <v>19</v>
      </c>
      <c r="F424" s="246" t="s">
        <v>187</v>
      </c>
      <c r="G424" s="244"/>
      <c r="H424" s="247">
        <v>2.3599999999999999</v>
      </c>
      <c r="I424" s="248"/>
      <c r="J424" s="244"/>
      <c r="K424" s="244"/>
      <c r="L424" s="249"/>
      <c r="M424" s="250"/>
      <c r="N424" s="251"/>
      <c r="O424" s="251"/>
      <c r="P424" s="251"/>
      <c r="Q424" s="251"/>
      <c r="R424" s="251"/>
      <c r="S424" s="251"/>
      <c r="T424" s="252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53" t="s">
        <v>167</v>
      </c>
      <c r="AU424" s="253" t="s">
        <v>84</v>
      </c>
      <c r="AV424" s="14" t="s">
        <v>84</v>
      </c>
      <c r="AW424" s="14" t="s">
        <v>32</v>
      </c>
      <c r="AX424" s="14" t="s">
        <v>71</v>
      </c>
      <c r="AY424" s="253" t="s">
        <v>155</v>
      </c>
    </row>
    <row r="425" s="15" customFormat="1">
      <c r="A425" s="15"/>
      <c r="B425" s="254"/>
      <c r="C425" s="255"/>
      <c r="D425" s="234" t="s">
        <v>167</v>
      </c>
      <c r="E425" s="256" t="s">
        <v>19</v>
      </c>
      <c r="F425" s="257" t="s">
        <v>171</v>
      </c>
      <c r="G425" s="255"/>
      <c r="H425" s="258">
        <v>13.390000000000001</v>
      </c>
      <c r="I425" s="259"/>
      <c r="J425" s="255"/>
      <c r="K425" s="255"/>
      <c r="L425" s="260"/>
      <c r="M425" s="261"/>
      <c r="N425" s="262"/>
      <c r="O425" s="262"/>
      <c r="P425" s="262"/>
      <c r="Q425" s="262"/>
      <c r="R425" s="262"/>
      <c r="S425" s="262"/>
      <c r="T425" s="263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64" t="s">
        <v>167</v>
      </c>
      <c r="AU425" s="264" t="s">
        <v>84</v>
      </c>
      <c r="AV425" s="15" t="s">
        <v>163</v>
      </c>
      <c r="AW425" s="15" t="s">
        <v>32</v>
      </c>
      <c r="AX425" s="15" t="s">
        <v>78</v>
      </c>
      <c r="AY425" s="264" t="s">
        <v>155</v>
      </c>
    </row>
    <row r="426" s="2" customFormat="1" ht="55.5" customHeight="1">
      <c r="A426" s="40"/>
      <c r="B426" s="41"/>
      <c r="C426" s="214" t="s">
        <v>562</v>
      </c>
      <c r="D426" s="214" t="s">
        <v>158</v>
      </c>
      <c r="E426" s="215" t="s">
        <v>563</v>
      </c>
      <c r="F426" s="216" t="s">
        <v>564</v>
      </c>
      <c r="G426" s="217" t="s">
        <v>367</v>
      </c>
      <c r="H426" s="218">
        <v>0.55800000000000005</v>
      </c>
      <c r="I426" s="219"/>
      <c r="J426" s="220">
        <f>ROUND(I426*H426,2)</f>
        <v>0</v>
      </c>
      <c r="K426" s="216" t="s">
        <v>162</v>
      </c>
      <c r="L426" s="46"/>
      <c r="M426" s="221" t="s">
        <v>19</v>
      </c>
      <c r="N426" s="222" t="s">
        <v>43</v>
      </c>
      <c r="O426" s="86"/>
      <c r="P426" s="223">
        <f>O426*H426</f>
        <v>0</v>
      </c>
      <c r="Q426" s="223">
        <v>0</v>
      </c>
      <c r="R426" s="223">
        <f>Q426*H426</f>
        <v>0</v>
      </c>
      <c r="S426" s="223">
        <v>0</v>
      </c>
      <c r="T426" s="224">
        <f>S426*H426</f>
        <v>0</v>
      </c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R426" s="225" t="s">
        <v>274</v>
      </c>
      <c r="AT426" s="225" t="s">
        <v>158</v>
      </c>
      <c r="AU426" s="225" t="s">
        <v>84</v>
      </c>
      <c r="AY426" s="19" t="s">
        <v>155</v>
      </c>
      <c r="BE426" s="226">
        <f>IF(N426="základní",J426,0)</f>
        <v>0</v>
      </c>
      <c r="BF426" s="226">
        <f>IF(N426="snížená",J426,0)</f>
        <v>0</v>
      </c>
      <c r="BG426" s="226">
        <f>IF(N426="zákl. přenesená",J426,0)</f>
        <v>0</v>
      </c>
      <c r="BH426" s="226">
        <f>IF(N426="sníž. přenesená",J426,0)</f>
        <v>0</v>
      </c>
      <c r="BI426" s="226">
        <f>IF(N426="nulová",J426,0)</f>
        <v>0</v>
      </c>
      <c r="BJ426" s="19" t="s">
        <v>84</v>
      </c>
      <c r="BK426" s="226">
        <f>ROUND(I426*H426,2)</f>
        <v>0</v>
      </c>
      <c r="BL426" s="19" t="s">
        <v>274</v>
      </c>
      <c r="BM426" s="225" t="s">
        <v>565</v>
      </c>
    </row>
    <row r="427" s="2" customFormat="1">
      <c r="A427" s="40"/>
      <c r="B427" s="41"/>
      <c r="C427" s="42"/>
      <c r="D427" s="227" t="s">
        <v>165</v>
      </c>
      <c r="E427" s="42"/>
      <c r="F427" s="228" t="s">
        <v>566</v>
      </c>
      <c r="G427" s="42"/>
      <c r="H427" s="42"/>
      <c r="I427" s="229"/>
      <c r="J427" s="42"/>
      <c r="K427" s="42"/>
      <c r="L427" s="46"/>
      <c r="M427" s="230"/>
      <c r="N427" s="231"/>
      <c r="O427" s="86"/>
      <c r="P427" s="86"/>
      <c r="Q427" s="86"/>
      <c r="R427" s="86"/>
      <c r="S427" s="86"/>
      <c r="T427" s="87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T427" s="19" t="s">
        <v>165</v>
      </c>
      <c r="AU427" s="19" t="s">
        <v>84</v>
      </c>
    </row>
    <row r="428" s="12" customFormat="1" ht="22.8" customHeight="1">
      <c r="A428" s="12"/>
      <c r="B428" s="198"/>
      <c r="C428" s="199"/>
      <c r="D428" s="200" t="s">
        <v>70</v>
      </c>
      <c r="E428" s="212" t="s">
        <v>567</v>
      </c>
      <c r="F428" s="212" t="s">
        <v>568</v>
      </c>
      <c r="G428" s="199"/>
      <c r="H428" s="199"/>
      <c r="I428" s="202"/>
      <c r="J428" s="213">
        <f>BK428</f>
        <v>0</v>
      </c>
      <c r="K428" s="199"/>
      <c r="L428" s="204"/>
      <c r="M428" s="205"/>
      <c r="N428" s="206"/>
      <c r="O428" s="206"/>
      <c r="P428" s="207">
        <f>SUM(P429:P462)</f>
        <v>0</v>
      </c>
      <c r="Q428" s="206"/>
      <c r="R428" s="207">
        <f>SUM(R429:R462)</f>
        <v>0.8275895900000001</v>
      </c>
      <c r="S428" s="206"/>
      <c r="T428" s="208">
        <f>SUM(T429:T462)</f>
        <v>0.69119999999999993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R428" s="209" t="s">
        <v>84</v>
      </c>
      <c r="AT428" s="210" t="s">
        <v>70</v>
      </c>
      <c r="AU428" s="210" t="s">
        <v>78</v>
      </c>
      <c r="AY428" s="209" t="s">
        <v>155</v>
      </c>
      <c r="BK428" s="211">
        <f>SUM(BK429:BK462)</f>
        <v>0</v>
      </c>
    </row>
    <row r="429" s="2" customFormat="1" ht="16.5" customHeight="1">
      <c r="A429" s="40"/>
      <c r="B429" s="41"/>
      <c r="C429" s="214" t="s">
        <v>569</v>
      </c>
      <c r="D429" s="214" t="s">
        <v>158</v>
      </c>
      <c r="E429" s="215" t="s">
        <v>570</v>
      </c>
      <c r="F429" s="216" t="s">
        <v>571</v>
      </c>
      <c r="G429" s="217" t="s">
        <v>269</v>
      </c>
      <c r="H429" s="218">
        <v>34.880000000000003</v>
      </c>
      <c r="I429" s="219"/>
      <c r="J429" s="220">
        <f>ROUND(I429*H429,2)</f>
        <v>0</v>
      </c>
      <c r="K429" s="216" t="s">
        <v>162</v>
      </c>
      <c r="L429" s="46"/>
      <c r="M429" s="221" t="s">
        <v>19</v>
      </c>
      <c r="N429" s="222" t="s">
        <v>43</v>
      </c>
      <c r="O429" s="86"/>
      <c r="P429" s="223">
        <f>O429*H429</f>
        <v>0</v>
      </c>
      <c r="Q429" s="223">
        <v>0</v>
      </c>
      <c r="R429" s="223">
        <f>Q429*H429</f>
        <v>0</v>
      </c>
      <c r="S429" s="223">
        <v>0</v>
      </c>
      <c r="T429" s="224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25" t="s">
        <v>274</v>
      </c>
      <c r="AT429" s="225" t="s">
        <v>158</v>
      </c>
      <c r="AU429" s="225" t="s">
        <v>84</v>
      </c>
      <c r="AY429" s="19" t="s">
        <v>155</v>
      </c>
      <c r="BE429" s="226">
        <f>IF(N429="základní",J429,0)</f>
        <v>0</v>
      </c>
      <c r="BF429" s="226">
        <f>IF(N429="snížená",J429,0)</f>
        <v>0</v>
      </c>
      <c r="BG429" s="226">
        <f>IF(N429="zákl. přenesená",J429,0)</f>
        <v>0</v>
      </c>
      <c r="BH429" s="226">
        <f>IF(N429="sníž. přenesená",J429,0)</f>
        <v>0</v>
      </c>
      <c r="BI429" s="226">
        <f>IF(N429="nulová",J429,0)</f>
        <v>0</v>
      </c>
      <c r="BJ429" s="19" t="s">
        <v>84</v>
      </c>
      <c r="BK429" s="226">
        <f>ROUND(I429*H429,2)</f>
        <v>0</v>
      </c>
      <c r="BL429" s="19" t="s">
        <v>274</v>
      </c>
      <c r="BM429" s="225" t="s">
        <v>572</v>
      </c>
    </row>
    <row r="430" s="2" customFormat="1">
      <c r="A430" s="40"/>
      <c r="B430" s="41"/>
      <c r="C430" s="42"/>
      <c r="D430" s="227" t="s">
        <v>165</v>
      </c>
      <c r="E430" s="42"/>
      <c r="F430" s="228" t="s">
        <v>573</v>
      </c>
      <c r="G430" s="42"/>
      <c r="H430" s="42"/>
      <c r="I430" s="229"/>
      <c r="J430" s="42"/>
      <c r="K430" s="42"/>
      <c r="L430" s="46"/>
      <c r="M430" s="230"/>
      <c r="N430" s="231"/>
      <c r="O430" s="86"/>
      <c r="P430" s="86"/>
      <c r="Q430" s="86"/>
      <c r="R430" s="86"/>
      <c r="S430" s="86"/>
      <c r="T430" s="87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19" t="s">
        <v>165</v>
      </c>
      <c r="AU430" s="19" t="s">
        <v>84</v>
      </c>
    </row>
    <row r="431" s="14" customFormat="1">
      <c r="A431" s="14"/>
      <c r="B431" s="243"/>
      <c r="C431" s="244"/>
      <c r="D431" s="234" t="s">
        <v>167</v>
      </c>
      <c r="E431" s="245" t="s">
        <v>19</v>
      </c>
      <c r="F431" s="246" t="s">
        <v>574</v>
      </c>
      <c r="G431" s="244"/>
      <c r="H431" s="247">
        <v>21.91</v>
      </c>
      <c r="I431" s="248"/>
      <c r="J431" s="244"/>
      <c r="K431" s="244"/>
      <c r="L431" s="249"/>
      <c r="M431" s="250"/>
      <c r="N431" s="251"/>
      <c r="O431" s="251"/>
      <c r="P431" s="251"/>
      <c r="Q431" s="251"/>
      <c r="R431" s="251"/>
      <c r="S431" s="251"/>
      <c r="T431" s="252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3" t="s">
        <v>167</v>
      </c>
      <c r="AU431" s="253" t="s">
        <v>84</v>
      </c>
      <c r="AV431" s="14" t="s">
        <v>84</v>
      </c>
      <c r="AW431" s="14" t="s">
        <v>32</v>
      </c>
      <c r="AX431" s="14" t="s">
        <v>71</v>
      </c>
      <c r="AY431" s="253" t="s">
        <v>155</v>
      </c>
    </row>
    <row r="432" s="14" customFormat="1">
      <c r="A432" s="14"/>
      <c r="B432" s="243"/>
      <c r="C432" s="244"/>
      <c r="D432" s="234" t="s">
        <v>167</v>
      </c>
      <c r="E432" s="245" t="s">
        <v>19</v>
      </c>
      <c r="F432" s="246" t="s">
        <v>575</v>
      </c>
      <c r="G432" s="244"/>
      <c r="H432" s="247">
        <v>12.970000000000001</v>
      </c>
      <c r="I432" s="248"/>
      <c r="J432" s="244"/>
      <c r="K432" s="244"/>
      <c r="L432" s="249"/>
      <c r="M432" s="250"/>
      <c r="N432" s="251"/>
      <c r="O432" s="251"/>
      <c r="P432" s="251"/>
      <c r="Q432" s="251"/>
      <c r="R432" s="251"/>
      <c r="S432" s="251"/>
      <c r="T432" s="252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3" t="s">
        <v>167</v>
      </c>
      <c r="AU432" s="253" t="s">
        <v>84</v>
      </c>
      <c r="AV432" s="14" t="s">
        <v>84</v>
      </c>
      <c r="AW432" s="14" t="s">
        <v>32</v>
      </c>
      <c r="AX432" s="14" t="s">
        <v>71</v>
      </c>
      <c r="AY432" s="253" t="s">
        <v>155</v>
      </c>
    </row>
    <row r="433" s="15" customFormat="1">
      <c r="A433" s="15"/>
      <c r="B433" s="254"/>
      <c r="C433" s="255"/>
      <c r="D433" s="234" t="s">
        <v>167</v>
      </c>
      <c r="E433" s="256" t="s">
        <v>19</v>
      </c>
      <c r="F433" s="257" t="s">
        <v>171</v>
      </c>
      <c r="G433" s="255"/>
      <c r="H433" s="258">
        <v>34.880000000000003</v>
      </c>
      <c r="I433" s="259"/>
      <c r="J433" s="255"/>
      <c r="K433" s="255"/>
      <c r="L433" s="260"/>
      <c r="M433" s="261"/>
      <c r="N433" s="262"/>
      <c r="O433" s="262"/>
      <c r="P433" s="262"/>
      <c r="Q433" s="262"/>
      <c r="R433" s="262"/>
      <c r="S433" s="262"/>
      <c r="T433" s="263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64" t="s">
        <v>167</v>
      </c>
      <c r="AU433" s="264" t="s">
        <v>84</v>
      </c>
      <c r="AV433" s="15" t="s">
        <v>163</v>
      </c>
      <c r="AW433" s="15" t="s">
        <v>32</v>
      </c>
      <c r="AX433" s="15" t="s">
        <v>78</v>
      </c>
      <c r="AY433" s="264" t="s">
        <v>155</v>
      </c>
    </row>
    <row r="434" s="2" customFormat="1" ht="16.5" customHeight="1">
      <c r="A434" s="40"/>
      <c r="B434" s="41"/>
      <c r="C434" s="265" t="s">
        <v>576</v>
      </c>
      <c r="D434" s="265" t="s">
        <v>450</v>
      </c>
      <c r="E434" s="266" t="s">
        <v>577</v>
      </c>
      <c r="F434" s="267" t="s">
        <v>578</v>
      </c>
      <c r="G434" s="268" t="s">
        <v>269</v>
      </c>
      <c r="H434" s="269">
        <v>37.670000000000002</v>
      </c>
      <c r="I434" s="270"/>
      <c r="J434" s="271">
        <f>ROUND(I434*H434,2)</f>
        <v>0</v>
      </c>
      <c r="K434" s="267" t="s">
        <v>295</v>
      </c>
      <c r="L434" s="272"/>
      <c r="M434" s="273" t="s">
        <v>19</v>
      </c>
      <c r="N434" s="274" t="s">
        <v>43</v>
      </c>
      <c r="O434" s="86"/>
      <c r="P434" s="223">
        <f>O434*H434</f>
        <v>0</v>
      </c>
      <c r="Q434" s="223">
        <v>0.00020000000000000001</v>
      </c>
      <c r="R434" s="223">
        <f>Q434*H434</f>
        <v>0.0075340000000000008</v>
      </c>
      <c r="S434" s="223">
        <v>0</v>
      </c>
      <c r="T434" s="224">
        <f>S434*H434</f>
        <v>0</v>
      </c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R434" s="225" t="s">
        <v>381</v>
      </c>
      <c r="AT434" s="225" t="s">
        <v>450</v>
      </c>
      <c r="AU434" s="225" t="s">
        <v>84</v>
      </c>
      <c r="AY434" s="19" t="s">
        <v>155</v>
      </c>
      <c r="BE434" s="226">
        <f>IF(N434="základní",J434,0)</f>
        <v>0</v>
      </c>
      <c r="BF434" s="226">
        <f>IF(N434="snížená",J434,0)</f>
        <v>0</v>
      </c>
      <c r="BG434" s="226">
        <f>IF(N434="zákl. přenesená",J434,0)</f>
        <v>0</v>
      </c>
      <c r="BH434" s="226">
        <f>IF(N434="sníž. přenesená",J434,0)</f>
        <v>0</v>
      </c>
      <c r="BI434" s="226">
        <f>IF(N434="nulová",J434,0)</f>
        <v>0</v>
      </c>
      <c r="BJ434" s="19" t="s">
        <v>84</v>
      </c>
      <c r="BK434" s="226">
        <f>ROUND(I434*H434,2)</f>
        <v>0</v>
      </c>
      <c r="BL434" s="19" t="s">
        <v>274</v>
      </c>
      <c r="BM434" s="225" t="s">
        <v>579</v>
      </c>
    </row>
    <row r="435" s="14" customFormat="1">
      <c r="A435" s="14"/>
      <c r="B435" s="243"/>
      <c r="C435" s="244"/>
      <c r="D435" s="234" t="s">
        <v>167</v>
      </c>
      <c r="E435" s="245" t="s">
        <v>19</v>
      </c>
      <c r="F435" s="246" t="s">
        <v>580</v>
      </c>
      <c r="G435" s="244"/>
      <c r="H435" s="247">
        <v>34.880000000000003</v>
      </c>
      <c r="I435" s="248"/>
      <c r="J435" s="244"/>
      <c r="K435" s="244"/>
      <c r="L435" s="249"/>
      <c r="M435" s="250"/>
      <c r="N435" s="251"/>
      <c r="O435" s="251"/>
      <c r="P435" s="251"/>
      <c r="Q435" s="251"/>
      <c r="R435" s="251"/>
      <c r="S435" s="251"/>
      <c r="T435" s="252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3" t="s">
        <v>167</v>
      </c>
      <c r="AU435" s="253" t="s">
        <v>84</v>
      </c>
      <c r="AV435" s="14" t="s">
        <v>84</v>
      </c>
      <c r="AW435" s="14" t="s">
        <v>32</v>
      </c>
      <c r="AX435" s="14" t="s">
        <v>71</v>
      </c>
      <c r="AY435" s="253" t="s">
        <v>155</v>
      </c>
    </row>
    <row r="436" s="15" customFormat="1">
      <c r="A436" s="15"/>
      <c r="B436" s="254"/>
      <c r="C436" s="255"/>
      <c r="D436" s="234" t="s">
        <v>167</v>
      </c>
      <c r="E436" s="256" t="s">
        <v>19</v>
      </c>
      <c r="F436" s="257" t="s">
        <v>171</v>
      </c>
      <c r="G436" s="255"/>
      <c r="H436" s="258">
        <v>34.880000000000003</v>
      </c>
      <c r="I436" s="259"/>
      <c r="J436" s="255"/>
      <c r="K436" s="255"/>
      <c r="L436" s="260"/>
      <c r="M436" s="261"/>
      <c r="N436" s="262"/>
      <c r="O436" s="262"/>
      <c r="P436" s="262"/>
      <c r="Q436" s="262"/>
      <c r="R436" s="262"/>
      <c r="S436" s="262"/>
      <c r="T436" s="263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64" t="s">
        <v>167</v>
      </c>
      <c r="AU436" s="264" t="s">
        <v>84</v>
      </c>
      <c r="AV436" s="15" t="s">
        <v>163</v>
      </c>
      <c r="AW436" s="15" t="s">
        <v>32</v>
      </c>
      <c r="AX436" s="15" t="s">
        <v>78</v>
      </c>
      <c r="AY436" s="264" t="s">
        <v>155</v>
      </c>
    </row>
    <row r="437" s="14" customFormat="1">
      <c r="A437" s="14"/>
      <c r="B437" s="243"/>
      <c r="C437" s="244"/>
      <c r="D437" s="234" t="s">
        <v>167</v>
      </c>
      <c r="E437" s="244"/>
      <c r="F437" s="246" t="s">
        <v>581</v>
      </c>
      <c r="G437" s="244"/>
      <c r="H437" s="247">
        <v>37.670000000000002</v>
      </c>
      <c r="I437" s="248"/>
      <c r="J437" s="244"/>
      <c r="K437" s="244"/>
      <c r="L437" s="249"/>
      <c r="M437" s="250"/>
      <c r="N437" s="251"/>
      <c r="O437" s="251"/>
      <c r="P437" s="251"/>
      <c r="Q437" s="251"/>
      <c r="R437" s="251"/>
      <c r="S437" s="251"/>
      <c r="T437" s="252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3" t="s">
        <v>167</v>
      </c>
      <c r="AU437" s="253" t="s">
        <v>84</v>
      </c>
      <c r="AV437" s="14" t="s">
        <v>84</v>
      </c>
      <c r="AW437" s="14" t="s">
        <v>4</v>
      </c>
      <c r="AX437" s="14" t="s">
        <v>78</v>
      </c>
      <c r="AY437" s="253" t="s">
        <v>155</v>
      </c>
    </row>
    <row r="438" s="2" customFormat="1" ht="21.75" customHeight="1">
      <c r="A438" s="40"/>
      <c r="B438" s="41"/>
      <c r="C438" s="214" t="s">
        <v>582</v>
      </c>
      <c r="D438" s="214" t="s">
        <v>158</v>
      </c>
      <c r="E438" s="215" t="s">
        <v>583</v>
      </c>
      <c r="F438" s="216" t="s">
        <v>584</v>
      </c>
      <c r="G438" s="217" t="s">
        <v>161</v>
      </c>
      <c r="H438" s="218">
        <v>46.079999999999998</v>
      </c>
      <c r="I438" s="219"/>
      <c r="J438" s="220">
        <f>ROUND(I438*H438,2)</f>
        <v>0</v>
      </c>
      <c r="K438" s="216" t="s">
        <v>162</v>
      </c>
      <c r="L438" s="46"/>
      <c r="M438" s="221" t="s">
        <v>19</v>
      </c>
      <c r="N438" s="222" t="s">
        <v>43</v>
      </c>
      <c r="O438" s="86"/>
      <c r="P438" s="223">
        <f>O438*H438</f>
        <v>0</v>
      </c>
      <c r="Q438" s="223">
        <v>0</v>
      </c>
      <c r="R438" s="223">
        <f>Q438*H438</f>
        <v>0</v>
      </c>
      <c r="S438" s="223">
        <v>0.014999999999999999</v>
      </c>
      <c r="T438" s="224">
        <f>S438*H438</f>
        <v>0.69119999999999993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25" t="s">
        <v>274</v>
      </c>
      <c r="AT438" s="225" t="s">
        <v>158</v>
      </c>
      <c r="AU438" s="225" t="s">
        <v>84</v>
      </c>
      <c r="AY438" s="19" t="s">
        <v>155</v>
      </c>
      <c r="BE438" s="226">
        <f>IF(N438="základní",J438,0)</f>
        <v>0</v>
      </c>
      <c r="BF438" s="226">
        <f>IF(N438="snížená",J438,0)</f>
        <v>0</v>
      </c>
      <c r="BG438" s="226">
        <f>IF(N438="zákl. přenesená",J438,0)</f>
        <v>0</v>
      </c>
      <c r="BH438" s="226">
        <f>IF(N438="sníž. přenesená",J438,0)</f>
        <v>0</v>
      </c>
      <c r="BI438" s="226">
        <f>IF(N438="nulová",J438,0)</f>
        <v>0</v>
      </c>
      <c r="BJ438" s="19" t="s">
        <v>84</v>
      </c>
      <c r="BK438" s="226">
        <f>ROUND(I438*H438,2)</f>
        <v>0</v>
      </c>
      <c r="BL438" s="19" t="s">
        <v>274</v>
      </c>
      <c r="BM438" s="225" t="s">
        <v>585</v>
      </c>
    </row>
    <row r="439" s="2" customFormat="1">
      <c r="A439" s="40"/>
      <c r="B439" s="41"/>
      <c r="C439" s="42"/>
      <c r="D439" s="227" t="s">
        <v>165</v>
      </c>
      <c r="E439" s="42"/>
      <c r="F439" s="228" t="s">
        <v>586</v>
      </c>
      <c r="G439" s="42"/>
      <c r="H439" s="42"/>
      <c r="I439" s="229"/>
      <c r="J439" s="42"/>
      <c r="K439" s="42"/>
      <c r="L439" s="46"/>
      <c r="M439" s="230"/>
      <c r="N439" s="231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9" t="s">
        <v>165</v>
      </c>
      <c r="AU439" s="19" t="s">
        <v>84</v>
      </c>
    </row>
    <row r="440" s="14" customFormat="1">
      <c r="A440" s="14"/>
      <c r="B440" s="243"/>
      <c r="C440" s="244"/>
      <c r="D440" s="234" t="s">
        <v>167</v>
      </c>
      <c r="E440" s="245" t="s">
        <v>19</v>
      </c>
      <c r="F440" s="246" t="s">
        <v>335</v>
      </c>
      <c r="G440" s="244"/>
      <c r="H440" s="247">
        <v>33.520000000000003</v>
      </c>
      <c r="I440" s="248"/>
      <c r="J440" s="244"/>
      <c r="K440" s="244"/>
      <c r="L440" s="249"/>
      <c r="M440" s="250"/>
      <c r="N440" s="251"/>
      <c r="O440" s="251"/>
      <c r="P440" s="251"/>
      <c r="Q440" s="251"/>
      <c r="R440" s="251"/>
      <c r="S440" s="251"/>
      <c r="T440" s="252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3" t="s">
        <v>167</v>
      </c>
      <c r="AU440" s="253" t="s">
        <v>84</v>
      </c>
      <c r="AV440" s="14" t="s">
        <v>84</v>
      </c>
      <c r="AW440" s="14" t="s">
        <v>32</v>
      </c>
      <c r="AX440" s="14" t="s">
        <v>71</v>
      </c>
      <c r="AY440" s="253" t="s">
        <v>155</v>
      </c>
    </row>
    <row r="441" s="14" customFormat="1">
      <c r="A441" s="14"/>
      <c r="B441" s="243"/>
      <c r="C441" s="244"/>
      <c r="D441" s="234" t="s">
        <v>167</v>
      </c>
      <c r="E441" s="245" t="s">
        <v>19</v>
      </c>
      <c r="F441" s="246" t="s">
        <v>186</v>
      </c>
      <c r="G441" s="244"/>
      <c r="H441" s="247">
        <v>12.560000000000001</v>
      </c>
      <c r="I441" s="248"/>
      <c r="J441" s="244"/>
      <c r="K441" s="244"/>
      <c r="L441" s="249"/>
      <c r="M441" s="250"/>
      <c r="N441" s="251"/>
      <c r="O441" s="251"/>
      <c r="P441" s="251"/>
      <c r="Q441" s="251"/>
      <c r="R441" s="251"/>
      <c r="S441" s="251"/>
      <c r="T441" s="252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3" t="s">
        <v>167</v>
      </c>
      <c r="AU441" s="253" t="s">
        <v>84</v>
      </c>
      <c r="AV441" s="14" t="s">
        <v>84</v>
      </c>
      <c r="AW441" s="14" t="s">
        <v>32</v>
      </c>
      <c r="AX441" s="14" t="s">
        <v>71</v>
      </c>
      <c r="AY441" s="253" t="s">
        <v>155</v>
      </c>
    </row>
    <row r="442" s="15" customFormat="1">
      <c r="A442" s="15"/>
      <c r="B442" s="254"/>
      <c r="C442" s="255"/>
      <c r="D442" s="234" t="s">
        <v>167</v>
      </c>
      <c r="E442" s="256" t="s">
        <v>19</v>
      </c>
      <c r="F442" s="257" t="s">
        <v>171</v>
      </c>
      <c r="G442" s="255"/>
      <c r="H442" s="258">
        <v>46.079999999999998</v>
      </c>
      <c r="I442" s="259"/>
      <c r="J442" s="255"/>
      <c r="K442" s="255"/>
      <c r="L442" s="260"/>
      <c r="M442" s="261"/>
      <c r="N442" s="262"/>
      <c r="O442" s="262"/>
      <c r="P442" s="262"/>
      <c r="Q442" s="262"/>
      <c r="R442" s="262"/>
      <c r="S442" s="262"/>
      <c r="T442" s="263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64" t="s">
        <v>167</v>
      </c>
      <c r="AU442" s="264" t="s">
        <v>84</v>
      </c>
      <c r="AV442" s="15" t="s">
        <v>163</v>
      </c>
      <c r="AW442" s="15" t="s">
        <v>32</v>
      </c>
      <c r="AX442" s="15" t="s">
        <v>78</v>
      </c>
      <c r="AY442" s="264" t="s">
        <v>155</v>
      </c>
    </row>
    <row r="443" s="2" customFormat="1" ht="16.5" customHeight="1">
      <c r="A443" s="40"/>
      <c r="B443" s="41"/>
      <c r="C443" s="214" t="s">
        <v>587</v>
      </c>
      <c r="D443" s="214" t="s">
        <v>158</v>
      </c>
      <c r="E443" s="215" t="s">
        <v>588</v>
      </c>
      <c r="F443" s="216" t="s">
        <v>589</v>
      </c>
      <c r="G443" s="217" t="s">
        <v>161</v>
      </c>
      <c r="H443" s="218">
        <v>40.890000000000001</v>
      </c>
      <c r="I443" s="219"/>
      <c r="J443" s="220">
        <f>ROUND(I443*H443,2)</f>
        <v>0</v>
      </c>
      <c r="K443" s="216" t="s">
        <v>295</v>
      </c>
      <c r="L443" s="46"/>
      <c r="M443" s="221" t="s">
        <v>19</v>
      </c>
      <c r="N443" s="222" t="s">
        <v>43</v>
      </c>
      <c r="O443" s="86"/>
      <c r="P443" s="223">
        <f>O443*H443</f>
        <v>0</v>
      </c>
      <c r="Q443" s="223">
        <v>0.011440000000000001</v>
      </c>
      <c r="R443" s="223">
        <f>Q443*H443</f>
        <v>0.46778160000000002</v>
      </c>
      <c r="S443" s="223">
        <v>0</v>
      </c>
      <c r="T443" s="224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25" t="s">
        <v>274</v>
      </c>
      <c r="AT443" s="225" t="s">
        <v>158</v>
      </c>
      <c r="AU443" s="225" t="s">
        <v>84</v>
      </c>
      <c r="AY443" s="19" t="s">
        <v>155</v>
      </c>
      <c r="BE443" s="226">
        <f>IF(N443="základní",J443,0)</f>
        <v>0</v>
      </c>
      <c r="BF443" s="226">
        <f>IF(N443="snížená",J443,0)</f>
        <v>0</v>
      </c>
      <c r="BG443" s="226">
        <f>IF(N443="zákl. přenesená",J443,0)</f>
        <v>0</v>
      </c>
      <c r="BH443" s="226">
        <f>IF(N443="sníž. přenesená",J443,0)</f>
        <v>0</v>
      </c>
      <c r="BI443" s="226">
        <f>IF(N443="nulová",J443,0)</f>
        <v>0</v>
      </c>
      <c r="BJ443" s="19" t="s">
        <v>84</v>
      </c>
      <c r="BK443" s="226">
        <f>ROUND(I443*H443,2)</f>
        <v>0</v>
      </c>
      <c r="BL443" s="19" t="s">
        <v>274</v>
      </c>
      <c r="BM443" s="225" t="s">
        <v>590</v>
      </c>
    </row>
    <row r="444" s="14" customFormat="1">
      <c r="A444" s="14"/>
      <c r="B444" s="243"/>
      <c r="C444" s="244"/>
      <c r="D444" s="234" t="s">
        <v>167</v>
      </c>
      <c r="E444" s="245" t="s">
        <v>19</v>
      </c>
      <c r="F444" s="246" t="s">
        <v>185</v>
      </c>
      <c r="G444" s="244"/>
      <c r="H444" s="247">
        <v>28.329999999999998</v>
      </c>
      <c r="I444" s="248"/>
      <c r="J444" s="244"/>
      <c r="K444" s="244"/>
      <c r="L444" s="249"/>
      <c r="M444" s="250"/>
      <c r="N444" s="251"/>
      <c r="O444" s="251"/>
      <c r="P444" s="251"/>
      <c r="Q444" s="251"/>
      <c r="R444" s="251"/>
      <c r="S444" s="251"/>
      <c r="T444" s="252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3" t="s">
        <v>167</v>
      </c>
      <c r="AU444" s="253" t="s">
        <v>84</v>
      </c>
      <c r="AV444" s="14" t="s">
        <v>84</v>
      </c>
      <c r="AW444" s="14" t="s">
        <v>32</v>
      </c>
      <c r="AX444" s="14" t="s">
        <v>71</v>
      </c>
      <c r="AY444" s="253" t="s">
        <v>155</v>
      </c>
    </row>
    <row r="445" s="14" customFormat="1">
      <c r="A445" s="14"/>
      <c r="B445" s="243"/>
      <c r="C445" s="244"/>
      <c r="D445" s="234" t="s">
        <v>167</v>
      </c>
      <c r="E445" s="245" t="s">
        <v>19</v>
      </c>
      <c r="F445" s="246" t="s">
        <v>186</v>
      </c>
      <c r="G445" s="244"/>
      <c r="H445" s="247">
        <v>12.560000000000001</v>
      </c>
      <c r="I445" s="248"/>
      <c r="J445" s="244"/>
      <c r="K445" s="244"/>
      <c r="L445" s="249"/>
      <c r="M445" s="250"/>
      <c r="N445" s="251"/>
      <c r="O445" s="251"/>
      <c r="P445" s="251"/>
      <c r="Q445" s="251"/>
      <c r="R445" s="251"/>
      <c r="S445" s="251"/>
      <c r="T445" s="252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53" t="s">
        <v>167</v>
      </c>
      <c r="AU445" s="253" t="s">
        <v>84</v>
      </c>
      <c r="AV445" s="14" t="s">
        <v>84</v>
      </c>
      <c r="AW445" s="14" t="s">
        <v>32</v>
      </c>
      <c r="AX445" s="14" t="s">
        <v>71</v>
      </c>
      <c r="AY445" s="253" t="s">
        <v>155</v>
      </c>
    </row>
    <row r="446" s="15" customFormat="1">
      <c r="A446" s="15"/>
      <c r="B446" s="254"/>
      <c r="C446" s="255"/>
      <c r="D446" s="234" t="s">
        <v>167</v>
      </c>
      <c r="E446" s="256" t="s">
        <v>19</v>
      </c>
      <c r="F446" s="257" t="s">
        <v>171</v>
      </c>
      <c r="G446" s="255"/>
      <c r="H446" s="258">
        <v>40.890000000000001</v>
      </c>
      <c r="I446" s="259"/>
      <c r="J446" s="255"/>
      <c r="K446" s="255"/>
      <c r="L446" s="260"/>
      <c r="M446" s="261"/>
      <c r="N446" s="262"/>
      <c r="O446" s="262"/>
      <c r="P446" s="262"/>
      <c r="Q446" s="262"/>
      <c r="R446" s="262"/>
      <c r="S446" s="262"/>
      <c r="T446" s="263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64" t="s">
        <v>167</v>
      </c>
      <c r="AU446" s="264" t="s">
        <v>84</v>
      </c>
      <c r="AV446" s="15" t="s">
        <v>163</v>
      </c>
      <c r="AW446" s="15" t="s">
        <v>32</v>
      </c>
      <c r="AX446" s="15" t="s">
        <v>78</v>
      </c>
      <c r="AY446" s="264" t="s">
        <v>155</v>
      </c>
    </row>
    <row r="447" s="2" customFormat="1" ht="16.5" customHeight="1">
      <c r="A447" s="40"/>
      <c r="B447" s="41"/>
      <c r="C447" s="265" t="s">
        <v>591</v>
      </c>
      <c r="D447" s="265" t="s">
        <v>450</v>
      </c>
      <c r="E447" s="266" t="s">
        <v>592</v>
      </c>
      <c r="F447" s="267" t="s">
        <v>593</v>
      </c>
      <c r="G447" s="268" t="s">
        <v>161</v>
      </c>
      <c r="H447" s="269">
        <v>44.161000000000001</v>
      </c>
      <c r="I447" s="270"/>
      <c r="J447" s="271">
        <f>ROUND(I447*H447,2)</f>
        <v>0</v>
      </c>
      <c r="K447" s="267" t="s">
        <v>295</v>
      </c>
      <c r="L447" s="272"/>
      <c r="M447" s="273" t="s">
        <v>19</v>
      </c>
      <c r="N447" s="274" t="s">
        <v>43</v>
      </c>
      <c r="O447" s="86"/>
      <c r="P447" s="223">
        <f>O447*H447</f>
        <v>0</v>
      </c>
      <c r="Q447" s="223">
        <v>0.0076899999999999998</v>
      </c>
      <c r="R447" s="223">
        <f>Q447*H447</f>
        <v>0.33959809000000002</v>
      </c>
      <c r="S447" s="223">
        <v>0</v>
      </c>
      <c r="T447" s="224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25" t="s">
        <v>381</v>
      </c>
      <c r="AT447" s="225" t="s">
        <v>450</v>
      </c>
      <c r="AU447" s="225" t="s">
        <v>84</v>
      </c>
      <c r="AY447" s="19" t="s">
        <v>155</v>
      </c>
      <c r="BE447" s="226">
        <f>IF(N447="základní",J447,0)</f>
        <v>0</v>
      </c>
      <c r="BF447" s="226">
        <f>IF(N447="snížená",J447,0)</f>
        <v>0</v>
      </c>
      <c r="BG447" s="226">
        <f>IF(N447="zákl. přenesená",J447,0)</f>
        <v>0</v>
      </c>
      <c r="BH447" s="226">
        <f>IF(N447="sníž. přenesená",J447,0)</f>
        <v>0</v>
      </c>
      <c r="BI447" s="226">
        <f>IF(N447="nulová",J447,0)</f>
        <v>0</v>
      </c>
      <c r="BJ447" s="19" t="s">
        <v>84</v>
      </c>
      <c r="BK447" s="226">
        <f>ROUND(I447*H447,2)</f>
        <v>0</v>
      </c>
      <c r="BL447" s="19" t="s">
        <v>274</v>
      </c>
      <c r="BM447" s="225" t="s">
        <v>594</v>
      </c>
    </row>
    <row r="448" s="14" customFormat="1">
      <c r="A448" s="14"/>
      <c r="B448" s="243"/>
      <c r="C448" s="244"/>
      <c r="D448" s="234" t="s">
        <v>167</v>
      </c>
      <c r="E448" s="245" t="s">
        <v>19</v>
      </c>
      <c r="F448" s="246" t="s">
        <v>595</v>
      </c>
      <c r="G448" s="244"/>
      <c r="H448" s="247">
        <v>40.890000000000001</v>
      </c>
      <c r="I448" s="248"/>
      <c r="J448" s="244"/>
      <c r="K448" s="244"/>
      <c r="L448" s="249"/>
      <c r="M448" s="250"/>
      <c r="N448" s="251"/>
      <c r="O448" s="251"/>
      <c r="P448" s="251"/>
      <c r="Q448" s="251"/>
      <c r="R448" s="251"/>
      <c r="S448" s="251"/>
      <c r="T448" s="252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3" t="s">
        <v>167</v>
      </c>
      <c r="AU448" s="253" t="s">
        <v>84</v>
      </c>
      <c r="AV448" s="14" t="s">
        <v>84</v>
      </c>
      <c r="AW448" s="14" t="s">
        <v>32</v>
      </c>
      <c r="AX448" s="14" t="s">
        <v>71</v>
      </c>
      <c r="AY448" s="253" t="s">
        <v>155</v>
      </c>
    </row>
    <row r="449" s="15" customFormat="1">
      <c r="A449" s="15"/>
      <c r="B449" s="254"/>
      <c r="C449" s="255"/>
      <c r="D449" s="234" t="s">
        <v>167</v>
      </c>
      <c r="E449" s="256" t="s">
        <v>19</v>
      </c>
      <c r="F449" s="257" t="s">
        <v>171</v>
      </c>
      <c r="G449" s="255"/>
      <c r="H449" s="258">
        <v>40.890000000000001</v>
      </c>
      <c r="I449" s="259"/>
      <c r="J449" s="255"/>
      <c r="K449" s="255"/>
      <c r="L449" s="260"/>
      <c r="M449" s="261"/>
      <c r="N449" s="262"/>
      <c r="O449" s="262"/>
      <c r="P449" s="262"/>
      <c r="Q449" s="262"/>
      <c r="R449" s="262"/>
      <c r="S449" s="262"/>
      <c r="T449" s="263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T449" s="264" t="s">
        <v>167</v>
      </c>
      <c r="AU449" s="264" t="s">
        <v>84</v>
      </c>
      <c r="AV449" s="15" t="s">
        <v>163</v>
      </c>
      <c r="AW449" s="15" t="s">
        <v>32</v>
      </c>
      <c r="AX449" s="15" t="s">
        <v>78</v>
      </c>
      <c r="AY449" s="264" t="s">
        <v>155</v>
      </c>
    </row>
    <row r="450" s="14" customFormat="1">
      <c r="A450" s="14"/>
      <c r="B450" s="243"/>
      <c r="C450" s="244"/>
      <c r="D450" s="234" t="s">
        <v>167</v>
      </c>
      <c r="E450" s="244"/>
      <c r="F450" s="246" t="s">
        <v>596</v>
      </c>
      <c r="G450" s="244"/>
      <c r="H450" s="247">
        <v>44.161000000000001</v>
      </c>
      <c r="I450" s="248"/>
      <c r="J450" s="244"/>
      <c r="K450" s="244"/>
      <c r="L450" s="249"/>
      <c r="M450" s="250"/>
      <c r="N450" s="251"/>
      <c r="O450" s="251"/>
      <c r="P450" s="251"/>
      <c r="Q450" s="251"/>
      <c r="R450" s="251"/>
      <c r="S450" s="251"/>
      <c r="T450" s="252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3" t="s">
        <v>167</v>
      </c>
      <c r="AU450" s="253" t="s">
        <v>84</v>
      </c>
      <c r="AV450" s="14" t="s">
        <v>84</v>
      </c>
      <c r="AW450" s="14" t="s">
        <v>4</v>
      </c>
      <c r="AX450" s="14" t="s">
        <v>78</v>
      </c>
      <c r="AY450" s="253" t="s">
        <v>155</v>
      </c>
    </row>
    <row r="451" s="2" customFormat="1" ht="24.15" customHeight="1">
      <c r="A451" s="40"/>
      <c r="B451" s="41"/>
      <c r="C451" s="214" t="s">
        <v>597</v>
      </c>
      <c r="D451" s="214" t="s">
        <v>158</v>
      </c>
      <c r="E451" s="215" t="s">
        <v>598</v>
      </c>
      <c r="F451" s="216" t="s">
        <v>599</v>
      </c>
      <c r="G451" s="217" t="s">
        <v>161</v>
      </c>
      <c r="H451" s="218">
        <v>40.890000000000001</v>
      </c>
      <c r="I451" s="219"/>
      <c r="J451" s="220">
        <f>ROUND(I451*H451,2)</f>
        <v>0</v>
      </c>
      <c r="K451" s="216" t="s">
        <v>162</v>
      </c>
      <c r="L451" s="46"/>
      <c r="M451" s="221" t="s">
        <v>19</v>
      </c>
      <c r="N451" s="222" t="s">
        <v>43</v>
      </c>
      <c r="O451" s="86"/>
      <c r="P451" s="223">
        <f>O451*H451</f>
        <v>0</v>
      </c>
      <c r="Q451" s="223">
        <v>0.00016000000000000001</v>
      </c>
      <c r="R451" s="223">
        <f>Q451*H451</f>
        <v>0.0065424000000000003</v>
      </c>
      <c r="S451" s="223">
        <v>0</v>
      </c>
      <c r="T451" s="224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25" t="s">
        <v>274</v>
      </c>
      <c r="AT451" s="225" t="s">
        <v>158</v>
      </c>
      <c r="AU451" s="225" t="s">
        <v>84</v>
      </c>
      <c r="AY451" s="19" t="s">
        <v>155</v>
      </c>
      <c r="BE451" s="226">
        <f>IF(N451="základní",J451,0)</f>
        <v>0</v>
      </c>
      <c r="BF451" s="226">
        <f>IF(N451="snížená",J451,0)</f>
        <v>0</v>
      </c>
      <c r="BG451" s="226">
        <f>IF(N451="zákl. přenesená",J451,0)</f>
        <v>0</v>
      </c>
      <c r="BH451" s="226">
        <f>IF(N451="sníž. přenesená",J451,0)</f>
        <v>0</v>
      </c>
      <c r="BI451" s="226">
        <f>IF(N451="nulová",J451,0)</f>
        <v>0</v>
      </c>
      <c r="BJ451" s="19" t="s">
        <v>84</v>
      </c>
      <c r="BK451" s="226">
        <f>ROUND(I451*H451,2)</f>
        <v>0</v>
      </c>
      <c r="BL451" s="19" t="s">
        <v>274</v>
      </c>
      <c r="BM451" s="225" t="s">
        <v>600</v>
      </c>
    </row>
    <row r="452" s="2" customFormat="1">
      <c r="A452" s="40"/>
      <c r="B452" s="41"/>
      <c r="C452" s="42"/>
      <c r="D452" s="227" t="s">
        <v>165</v>
      </c>
      <c r="E452" s="42"/>
      <c r="F452" s="228" t="s">
        <v>601</v>
      </c>
      <c r="G452" s="42"/>
      <c r="H452" s="42"/>
      <c r="I452" s="229"/>
      <c r="J452" s="42"/>
      <c r="K452" s="42"/>
      <c r="L452" s="46"/>
      <c r="M452" s="230"/>
      <c r="N452" s="231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165</v>
      </c>
      <c r="AU452" s="19" t="s">
        <v>84</v>
      </c>
    </row>
    <row r="453" s="14" customFormat="1">
      <c r="A453" s="14"/>
      <c r="B453" s="243"/>
      <c r="C453" s="244"/>
      <c r="D453" s="234" t="s">
        <v>167</v>
      </c>
      <c r="E453" s="245" t="s">
        <v>19</v>
      </c>
      <c r="F453" s="246" t="s">
        <v>185</v>
      </c>
      <c r="G453" s="244"/>
      <c r="H453" s="247">
        <v>28.329999999999998</v>
      </c>
      <c r="I453" s="248"/>
      <c r="J453" s="244"/>
      <c r="K453" s="244"/>
      <c r="L453" s="249"/>
      <c r="M453" s="250"/>
      <c r="N453" s="251"/>
      <c r="O453" s="251"/>
      <c r="P453" s="251"/>
      <c r="Q453" s="251"/>
      <c r="R453" s="251"/>
      <c r="S453" s="251"/>
      <c r="T453" s="252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3" t="s">
        <v>167</v>
      </c>
      <c r="AU453" s="253" t="s">
        <v>84</v>
      </c>
      <c r="AV453" s="14" t="s">
        <v>84</v>
      </c>
      <c r="AW453" s="14" t="s">
        <v>32</v>
      </c>
      <c r="AX453" s="14" t="s">
        <v>71</v>
      </c>
      <c r="AY453" s="253" t="s">
        <v>155</v>
      </c>
    </row>
    <row r="454" s="14" customFormat="1">
      <c r="A454" s="14"/>
      <c r="B454" s="243"/>
      <c r="C454" s="244"/>
      <c r="D454" s="234" t="s">
        <v>167</v>
      </c>
      <c r="E454" s="245" t="s">
        <v>19</v>
      </c>
      <c r="F454" s="246" t="s">
        <v>186</v>
      </c>
      <c r="G454" s="244"/>
      <c r="H454" s="247">
        <v>12.560000000000001</v>
      </c>
      <c r="I454" s="248"/>
      <c r="J454" s="244"/>
      <c r="K454" s="244"/>
      <c r="L454" s="249"/>
      <c r="M454" s="250"/>
      <c r="N454" s="251"/>
      <c r="O454" s="251"/>
      <c r="P454" s="251"/>
      <c r="Q454" s="251"/>
      <c r="R454" s="251"/>
      <c r="S454" s="251"/>
      <c r="T454" s="252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53" t="s">
        <v>167</v>
      </c>
      <c r="AU454" s="253" t="s">
        <v>84</v>
      </c>
      <c r="AV454" s="14" t="s">
        <v>84</v>
      </c>
      <c r="AW454" s="14" t="s">
        <v>32</v>
      </c>
      <c r="AX454" s="14" t="s">
        <v>71</v>
      </c>
      <c r="AY454" s="253" t="s">
        <v>155</v>
      </c>
    </row>
    <row r="455" s="15" customFormat="1">
      <c r="A455" s="15"/>
      <c r="B455" s="254"/>
      <c r="C455" s="255"/>
      <c r="D455" s="234" t="s">
        <v>167</v>
      </c>
      <c r="E455" s="256" t="s">
        <v>19</v>
      </c>
      <c r="F455" s="257" t="s">
        <v>171</v>
      </c>
      <c r="G455" s="255"/>
      <c r="H455" s="258">
        <v>40.890000000000001</v>
      </c>
      <c r="I455" s="259"/>
      <c r="J455" s="255"/>
      <c r="K455" s="255"/>
      <c r="L455" s="260"/>
      <c r="M455" s="261"/>
      <c r="N455" s="262"/>
      <c r="O455" s="262"/>
      <c r="P455" s="262"/>
      <c r="Q455" s="262"/>
      <c r="R455" s="262"/>
      <c r="S455" s="262"/>
      <c r="T455" s="263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T455" s="264" t="s">
        <v>167</v>
      </c>
      <c r="AU455" s="264" t="s">
        <v>84</v>
      </c>
      <c r="AV455" s="15" t="s">
        <v>163</v>
      </c>
      <c r="AW455" s="15" t="s">
        <v>32</v>
      </c>
      <c r="AX455" s="15" t="s">
        <v>78</v>
      </c>
      <c r="AY455" s="264" t="s">
        <v>155</v>
      </c>
    </row>
    <row r="456" s="2" customFormat="1" ht="37.8" customHeight="1">
      <c r="A456" s="40"/>
      <c r="B456" s="41"/>
      <c r="C456" s="214" t="s">
        <v>602</v>
      </c>
      <c r="D456" s="214" t="s">
        <v>158</v>
      </c>
      <c r="E456" s="215" t="s">
        <v>603</v>
      </c>
      <c r="F456" s="216" t="s">
        <v>604</v>
      </c>
      <c r="G456" s="217" t="s">
        <v>161</v>
      </c>
      <c r="H456" s="218">
        <v>40.890000000000001</v>
      </c>
      <c r="I456" s="219"/>
      <c r="J456" s="220">
        <f>ROUND(I456*H456,2)</f>
        <v>0</v>
      </c>
      <c r="K456" s="216" t="s">
        <v>162</v>
      </c>
      <c r="L456" s="46"/>
      <c r="M456" s="221" t="s">
        <v>19</v>
      </c>
      <c r="N456" s="222" t="s">
        <v>43</v>
      </c>
      <c r="O456" s="86"/>
      <c r="P456" s="223">
        <f>O456*H456</f>
        <v>0</v>
      </c>
      <c r="Q456" s="223">
        <v>0.00014999999999999999</v>
      </c>
      <c r="R456" s="223">
        <f>Q456*H456</f>
        <v>0.0061334999999999992</v>
      </c>
      <c r="S456" s="223">
        <v>0</v>
      </c>
      <c r="T456" s="224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25" t="s">
        <v>274</v>
      </c>
      <c r="AT456" s="225" t="s">
        <v>158</v>
      </c>
      <c r="AU456" s="225" t="s">
        <v>84</v>
      </c>
      <c r="AY456" s="19" t="s">
        <v>155</v>
      </c>
      <c r="BE456" s="226">
        <f>IF(N456="základní",J456,0)</f>
        <v>0</v>
      </c>
      <c r="BF456" s="226">
        <f>IF(N456="snížená",J456,0)</f>
        <v>0</v>
      </c>
      <c r="BG456" s="226">
        <f>IF(N456="zákl. přenesená",J456,0)</f>
        <v>0</v>
      </c>
      <c r="BH456" s="226">
        <f>IF(N456="sníž. přenesená",J456,0)</f>
        <v>0</v>
      </c>
      <c r="BI456" s="226">
        <f>IF(N456="nulová",J456,0)</f>
        <v>0</v>
      </c>
      <c r="BJ456" s="19" t="s">
        <v>84</v>
      </c>
      <c r="BK456" s="226">
        <f>ROUND(I456*H456,2)</f>
        <v>0</v>
      </c>
      <c r="BL456" s="19" t="s">
        <v>274</v>
      </c>
      <c r="BM456" s="225" t="s">
        <v>605</v>
      </c>
    </row>
    <row r="457" s="2" customFormat="1">
      <c r="A457" s="40"/>
      <c r="B457" s="41"/>
      <c r="C457" s="42"/>
      <c r="D457" s="227" t="s">
        <v>165</v>
      </c>
      <c r="E457" s="42"/>
      <c r="F457" s="228" t="s">
        <v>606</v>
      </c>
      <c r="G457" s="42"/>
      <c r="H457" s="42"/>
      <c r="I457" s="229"/>
      <c r="J457" s="42"/>
      <c r="K457" s="42"/>
      <c r="L457" s="46"/>
      <c r="M457" s="230"/>
      <c r="N457" s="231"/>
      <c r="O457" s="86"/>
      <c r="P457" s="86"/>
      <c r="Q457" s="86"/>
      <c r="R457" s="86"/>
      <c r="S457" s="86"/>
      <c r="T457" s="87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T457" s="19" t="s">
        <v>165</v>
      </c>
      <c r="AU457" s="19" t="s">
        <v>84</v>
      </c>
    </row>
    <row r="458" s="14" customFormat="1">
      <c r="A458" s="14"/>
      <c r="B458" s="243"/>
      <c r="C458" s="244"/>
      <c r="D458" s="234" t="s">
        <v>167</v>
      </c>
      <c r="E458" s="245" t="s">
        <v>19</v>
      </c>
      <c r="F458" s="246" t="s">
        <v>185</v>
      </c>
      <c r="G458" s="244"/>
      <c r="H458" s="247">
        <v>28.329999999999998</v>
      </c>
      <c r="I458" s="248"/>
      <c r="J458" s="244"/>
      <c r="K458" s="244"/>
      <c r="L458" s="249"/>
      <c r="M458" s="250"/>
      <c r="N458" s="251"/>
      <c r="O458" s="251"/>
      <c r="P458" s="251"/>
      <c r="Q458" s="251"/>
      <c r="R458" s="251"/>
      <c r="S458" s="251"/>
      <c r="T458" s="252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3" t="s">
        <v>167</v>
      </c>
      <c r="AU458" s="253" t="s">
        <v>84</v>
      </c>
      <c r="AV458" s="14" t="s">
        <v>84</v>
      </c>
      <c r="AW458" s="14" t="s">
        <v>32</v>
      </c>
      <c r="AX458" s="14" t="s">
        <v>71</v>
      </c>
      <c r="AY458" s="253" t="s">
        <v>155</v>
      </c>
    </row>
    <row r="459" s="14" customFormat="1">
      <c r="A459" s="14"/>
      <c r="B459" s="243"/>
      <c r="C459" s="244"/>
      <c r="D459" s="234" t="s">
        <v>167</v>
      </c>
      <c r="E459" s="245" t="s">
        <v>19</v>
      </c>
      <c r="F459" s="246" t="s">
        <v>186</v>
      </c>
      <c r="G459" s="244"/>
      <c r="H459" s="247">
        <v>12.560000000000001</v>
      </c>
      <c r="I459" s="248"/>
      <c r="J459" s="244"/>
      <c r="K459" s="244"/>
      <c r="L459" s="249"/>
      <c r="M459" s="250"/>
      <c r="N459" s="251"/>
      <c r="O459" s="251"/>
      <c r="P459" s="251"/>
      <c r="Q459" s="251"/>
      <c r="R459" s="251"/>
      <c r="S459" s="251"/>
      <c r="T459" s="252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3" t="s">
        <v>167</v>
      </c>
      <c r="AU459" s="253" t="s">
        <v>84</v>
      </c>
      <c r="AV459" s="14" t="s">
        <v>84</v>
      </c>
      <c r="AW459" s="14" t="s">
        <v>32</v>
      </c>
      <c r="AX459" s="14" t="s">
        <v>71</v>
      </c>
      <c r="AY459" s="253" t="s">
        <v>155</v>
      </c>
    </row>
    <row r="460" s="15" customFormat="1">
      <c r="A460" s="15"/>
      <c r="B460" s="254"/>
      <c r="C460" s="255"/>
      <c r="D460" s="234" t="s">
        <v>167</v>
      </c>
      <c r="E460" s="256" t="s">
        <v>19</v>
      </c>
      <c r="F460" s="257" t="s">
        <v>171</v>
      </c>
      <c r="G460" s="255"/>
      <c r="H460" s="258">
        <v>40.890000000000001</v>
      </c>
      <c r="I460" s="259"/>
      <c r="J460" s="255"/>
      <c r="K460" s="255"/>
      <c r="L460" s="260"/>
      <c r="M460" s="261"/>
      <c r="N460" s="262"/>
      <c r="O460" s="262"/>
      <c r="P460" s="262"/>
      <c r="Q460" s="262"/>
      <c r="R460" s="262"/>
      <c r="S460" s="262"/>
      <c r="T460" s="263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64" t="s">
        <v>167</v>
      </c>
      <c r="AU460" s="264" t="s">
        <v>84</v>
      </c>
      <c r="AV460" s="15" t="s">
        <v>163</v>
      </c>
      <c r="AW460" s="15" t="s">
        <v>32</v>
      </c>
      <c r="AX460" s="15" t="s">
        <v>78</v>
      </c>
      <c r="AY460" s="264" t="s">
        <v>155</v>
      </c>
    </row>
    <row r="461" s="2" customFormat="1" ht="55.5" customHeight="1">
      <c r="A461" s="40"/>
      <c r="B461" s="41"/>
      <c r="C461" s="214" t="s">
        <v>607</v>
      </c>
      <c r="D461" s="214" t="s">
        <v>158</v>
      </c>
      <c r="E461" s="215" t="s">
        <v>608</v>
      </c>
      <c r="F461" s="216" t="s">
        <v>609</v>
      </c>
      <c r="G461" s="217" t="s">
        <v>367</v>
      </c>
      <c r="H461" s="218">
        <v>0.82799999999999996</v>
      </c>
      <c r="I461" s="219"/>
      <c r="J461" s="220">
        <f>ROUND(I461*H461,2)</f>
        <v>0</v>
      </c>
      <c r="K461" s="216" t="s">
        <v>162</v>
      </c>
      <c r="L461" s="46"/>
      <c r="M461" s="221" t="s">
        <v>19</v>
      </c>
      <c r="N461" s="222" t="s">
        <v>43</v>
      </c>
      <c r="O461" s="86"/>
      <c r="P461" s="223">
        <f>O461*H461</f>
        <v>0</v>
      </c>
      <c r="Q461" s="223">
        <v>0</v>
      </c>
      <c r="R461" s="223">
        <f>Q461*H461</f>
        <v>0</v>
      </c>
      <c r="S461" s="223">
        <v>0</v>
      </c>
      <c r="T461" s="224">
        <f>S461*H461</f>
        <v>0</v>
      </c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R461" s="225" t="s">
        <v>274</v>
      </c>
      <c r="AT461" s="225" t="s">
        <v>158</v>
      </c>
      <c r="AU461" s="225" t="s">
        <v>84</v>
      </c>
      <c r="AY461" s="19" t="s">
        <v>155</v>
      </c>
      <c r="BE461" s="226">
        <f>IF(N461="základní",J461,0)</f>
        <v>0</v>
      </c>
      <c r="BF461" s="226">
        <f>IF(N461="snížená",J461,0)</f>
        <v>0</v>
      </c>
      <c r="BG461" s="226">
        <f>IF(N461="zákl. přenesená",J461,0)</f>
        <v>0</v>
      </c>
      <c r="BH461" s="226">
        <f>IF(N461="sníž. přenesená",J461,0)</f>
        <v>0</v>
      </c>
      <c r="BI461" s="226">
        <f>IF(N461="nulová",J461,0)</f>
        <v>0</v>
      </c>
      <c r="BJ461" s="19" t="s">
        <v>84</v>
      </c>
      <c r="BK461" s="226">
        <f>ROUND(I461*H461,2)</f>
        <v>0</v>
      </c>
      <c r="BL461" s="19" t="s">
        <v>274</v>
      </c>
      <c r="BM461" s="225" t="s">
        <v>610</v>
      </c>
    </row>
    <row r="462" s="2" customFormat="1">
      <c r="A462" s="40"/>
      <c r="B462" s="41"/>
      <c r="C462" s="42"/>
      <c r="D462" s="227" t="s">
        <v>165</v>
      </c>
      <c r="E462" s="42"/>
      <c r="F462" s="228" t="s">
        <v>611</v>
      </c>
      <c r="G462" s="42"/>
      <c r="H462" s="42"/>
      <c r="I462" s="229"/>
      <c r="J462" s="42"/>
      <c r="K462" s="42"/>
      <c r="L462" s="46"/>
      <c r="M462" s="230"/>
      <c r="N462" s="231"/>
      <c r="O462" s="86"/>
      <c r="P462" s="86"/>
      <c r="Q462" s="86"/>
      <c r="R462" s="86"/>
      <c r="S462" s="86"/>
      <c r="T462" s="87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T462" s="19" t="s">
        <v>165</v>
      </c>
      <c r="AU462" s="19" t="s">
        <v>84</v>
      </c>
    </row>
    <row r="463" s="12" customFormat="1" ht="22.8" customHeight="1">
      <c r="A463" s="12"/>
      <c r="B463" s="198"/>
      <c r="C463" s="199"/>
      <c r="D463" s="200" t="s">
        <v>70</v>
      </c>
      <c r="E463" s="212" t="s">
        <v>612</v>
      </c>
      <c r="F463" s="212" t="s">
        <v>613</v>
      </c>
      <c r="G463" s="199"/>
      <c r="H463" s="199"/>
      <c r="I463" s="202"/>
      <c r="J463" s="213">
        <f>BK463</f>
        <v>0</v>
      </c>
      <c r="K463" s="199"/>
      <c r="L463" s="204"/>
      <c r="M463" s="205"/>
      <c r="N463" s="206"/>
      <c r="O463" s="206"/>
      <c r="P463" s="207">
        <f>SUM(P464:P468)</f>
        <v>0</v>
      </c>
      <c r="Q463" s="206"/>
      <c r="R463" s="207">
        <f>SUM(R464:R468)</f>
        <v>0</v>
      </c>
      <c r="S463" s="206"/>
      <c r="T463" s="208">
        <f>SUM(T464:T468)</f>
        <v>0.1152</v>
      </c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R463" s="209" t="s">
        <v>84</v>
      </c>
      <c r="AT463" s="210" t="s">
        <v>70</v>
      </c>
      <c r="AU463" s="210" t="s">
        <v>78</v>
      </c>
      <c r="AY463" s="209" t="s">
        <v>155</v>
      </c>
      <c r="BK463" s="211">
        <f>SUM(BK464:BK468)</f>
        <v>0</v>
      </c>
    </row>
    <row r="464" s="2" customFormat="1" ht="24.15" customHeight="1">
      <c r="A464" s="40"/>
      <c r="B464" s="41"/>
      <c r="C464" s="214" t="s">
        <v>614</v>
      </c>
      <c r="D464" s="214" t="s">
        <v>158</v>
      </c>
      <c r="E464" s="215" t="s">
        <v>615</v>
      </c>
      <c r="F464" s="216" t="s">
        <v>616</v>
      </c>
      <c r="G464" s="217" t="s">
        <v>161</v>
      </c>
      <c r="H464" s="218">
        <v>46.079999999999998</v>
      </c>
      <c r="I464" s="219"/>
      <c r="J464" s="220">
        <f>ROUND(I464*H464,2)</f>
        <v>0</v>
      </c>
      <c r="K464" s="216" t="s">
        <v>162</v>
      </c>
      <c r="L464" s="46"/>
      <c r="M464" s="221" t="s">
        <v>19</v>
      </c>
      <c r="N464" s="222" t="s">
        <v>43</v>
      </c>
      <c r="O464" s="86"/>
      <c r="P464" s="223">
        <f>O464*H464</f>
        <v>0</v>
      </c>
      <c r="Q464" s="223">
        <v>0</v>
      </c>
      <c r="R464" s="223">
        <f>Q464*H464</f>
        <v>0</v>
      </c>
      <c r="S464" s="223">
        <v>0.0025000000000000001</v>
      </c>
      <c r="T464" s="224">
        <f>S464*H464</f>
        <v>0.1152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25" t="s">
        <v>274</v>
      </c>
      <c r="AT464" s="225" t="s">
        <v>158</v>
      </c>
      <c r="AU464" s="225" t="s">
        <v>84</v>
      </c>
      <c r="AY464" s="19" t="s">
        <v>155</v>
      </c>
      <c r="BE464" s="226">
        <f>IF(N464="základní",J464,0)</f>
        <v>0</v>
      </c>
      <c r="BF464" s="226">
        <f>IF(N464="snížená",J464,0)</f>
        <v>0</v>
      </c>
      <c r="BG464" s="226">
        <f>IF(N464="zákl. přenesená",J464,0)</f>
        <v>0</v>
      </c>
      <c r="BH464" s="226">
        <f>IF(N464="sníž. přenesená",J464,0)</f>
        <v>0</v>
      </c>
      <c r="BI464" s="226">
        <f>IF(N464="nulová",J464,0)</f>
        <v>0</v>
      </c>
      <c r="BJ464" s="19" t="s">
        <v>84</v>
      </c>
      <c r="BK464" s="226">
        <f>ROUND(I464*H464,2)</f>
        <v>0</v>
      </c>
      <c r="BL464" s="19" t="s">
        <v>274</v>
      </c>
      <c r="BM464" s="225" t="s">
        <v>617</v>
      </c>
    </row>
    <row r="465" s="2" customFormat="1">
      <c r="A465" s="40"/>
      <c r="B465" s="41"/>
      <c r="C465" s="42"/>
      <c r="D465" s="227" t="s">
        <v>165</v>
      </c>
      <c r="E465" s="42"/>
      <c r="F465" s="228" t="s">
        <v>618</v>
      </c>
      <c r="G465" s="42"/>
      <c r="H465" s="42"/>
      <c r="I465" s="229"/>
      <c r="J465" s="42"/>
      <c r="K465" s="42"/>
      <c r="L465" s="46"/>
      <c r="M465" s="230"/>
      <c r="N465" s="231"/>
      <c r="O465" s="86"/>
      <c r="P465" s="86"/>
      <c r="Q465" s="86"/>
      <c r="R465" s="86"/>
      <c r="S465" s="86"/>
      <c r="T465" s="87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165</v>
      </c>
      <c r="AU465" s="19" t="s">
        <v>84</v>
      </c>
    </row>
    <row r="466" s="14" customFormat="1">
      <c r="A466" s="14"/>
      <c r="B466" s="243"/>
      <c r="C466" s="244"/>
      <c r="D466" s="234" t="s">
        <v>167</v>
      </c>
      <c r="E466" s="245" t="s">
        <v>19</v>
      </c>
      <c r="F466" s="246" t="s">
        <v>335</v>
      </c>
      <c r="G466" s="244"/>
      <c r="H466" s="247">
        <v>33.520000000000003</v>
      </c>
      <c r="I466" s="248"/>
      <c r="J466" s="244"/>
      <c r="K466" s="244"/>
      <c r="L466" s="249"/>
      <c r="M466" s="250"/>
      <c r="N466" s="251"/>
      <c r="O466" s="251"/>
      <c r="P466" s="251"/>
      <c r="Q466" s="251"/>
      <c r="R466" s="251"/>
      <c r="S466" s="251"/>
      <c r="T466" s="252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3" t="s">
        <v>167</v>
      </c>
      <c r="AU466" s="253" t="s">
        <v>84</v>
      </c>
      <c r="AV466" s="14" t="s">
        <v>84</v>
      </c>
      <c r="AW466" s="14" t="s">
        <v>32</v>
      </c>
      <c r="AX466" s="14" t="s">
        <v>71</v>
      </c>
      <c r="AY466" s="253" t="s">
        <v>155</v>
      </c>
    </row>
    <row r="467" s="14" customFormat="1">
      <c r="A467" s="14"/>
      <c r="B467" s="243"/>
      <c r="C467" s="244"/>
      <c r="D467" s="234" t="s">
        <v>167</v>
      </c>
      <c r="E467" s="245" t="s">
        <v>19</v>
      </c>
      <c r="F467" s="246" t="s">
        <v>186</v>
      </c>
      <c r="G467" s="244"/>
      <c r="H467" s="247">
        <v>12.560000000000001</v>
      </c>
      <c r="I467" s="248"/>
      <c r="J467" s="244"/>
      <c r="K467" s="244"/>
      <c r="L467" s="249"/>
      <c r="M467" s="250"/>
      <c r="N467" s="251"/>
      <c r="O467" s="251"/>
      <c r="P467" s="251"/>
      <c r="Q467" s="251"/>
      <c r="R467" s="251"/>
      <c r="S467" s="251"/>
      <c r="T467" s="252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3" t="s">
        <v>167</v>
      </c>
      <c r="AU467" s="253" t="s">
        <v>84</v>
      </c>
      <c r="AV467" s="14" t="s">
        <v>84</v>
      </c>
      <c r="AW467" s="14" t="s">
        <v>32</v>
      </c>
      <c r="AX467" s="14" t="s">
        <v>71</v>
      </c>
      <c r="AY467" s="253" t="s">
        <v>155</v>
      </c>
    </row>
    <row r="468" s="15" customFormat="1">
      <c r="A468" s="15"/>
      <c r="B468" s="254"/>
      <c r="C468" s="255"/>
      <c r="D468" s="234" t="s">
        <v>167</v>
      </c>
      <c r="E468" s="256" t="s">
        <v>19</v>
      </c>
      <c r="F468" s="257" t="s">
        <v>171</v>
      </c>
      <c r="G468" s="255"/>
      <c r="H468" s="258">
        <v>46.079999999999998</v>
      </c>
      <c r="I468" s="259"/>
      <c r="J468" s="255"/>
      <c r="K468" s="255"/>
      <c r="L468" s="260"/>
      <c r="M468" s="261"/>
      <c r="N468" s="262"/>
      <c r="O468" s="262"/>
      <c r="P468" s="262"/>
      <c r="Q468" s="262"/>
      <c r="R468" s="262"/>
      <c r="S468" s="262"/>
      <c r="T468" s="263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64" t="s">
        <v>167</v>
      </c>
      <c r="AU468" s="264" t="s">
        <v>84</v>
      </c>
      <c r="AV468" s="15" t="s">
        <v>163</v>
      </c>
      <c r="AW468" s="15" t="s">
        <v>32</v>
      </c>
      <c r="AX468" s="15" t="s">
        <v>78</v>
      </c>
      <c r="AY468" s="264" t="s">
        <v>155</v>
      </c>
    </row>
    <row r="469" s="12" customFormat="1" ht="22.8" customHeight="1">
      <c r="A469" s="12"/>
      <c r="B469" s="198"/>
      <c r="C469" s="199"/>
      <c r="D469" s="200" t="s">
        <v>70</v>
      </c>
      <c r="E469" s="212" t="s">
        <v>619</v>
      </c>
      <c r="F469" s="212" t="s">
        <v>620</v>
      </c>
      <c r="G469" s="199"/>
      <c r="H469" s="199"/>
      <c r="I469" s="202"/>
      <c r="J469" s="213">
        <f>BK469</f>
        <v>0</v>
      </c>
      <c r="K469" s="199"/>
      <c r="L469" s="204"/>
      <c r="M469" s="205"/>
      <c r="N469" s="206"/>
      <c r="O469" s="206"/>
      <c r="P469" s="207">
        <f>SUM(P470:P525)</f>
        <v>0</v>
      </c>
      <c r="Q469" s="206"/>
      <c r="R469" s="207">
        <f>SUM(R470:R525)</f>
        <v>0.8410166</v>
      </c>
      <c r="S469" s="206"/>
      <c r="T469" s="208">
        <f>SUM(T470:T525)</f>
        <v>0</v>
      </c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R469" s="209" t="s">
        <v>84</v>
      </c>
      <c r="AT469" s="210" t="s">
        <v>70</v>
      </c>
      <c r="AU469" s="210" t="s">
        <v>78</v>
      </c>
      <c r="AY469" s="209" t="s">
        <v>155</v>
      </c>
      <c r="BK469" s="211">
        <f>SUM(BK470:BK525)</f>
        <v>0</v>
      </c>
    </row>
    <row r="470" s="2" customFormat="1" ht="24.15" customHeight="1">
      <c r="A470" s="40"/>
      <c r="B470" s="41"/>
      <c r="C470" s="214" t="s">
        <v>621</v>
      </c>
      <c r="D470" s="214" t="s">
        <v>158</v>
      </c>
      <c r="E470" s="215" t="s">
        <v>622</v>
      </c>
      <c r="F470" s="216" t="s">
        <v>623</v>
      </c>
      <c r="G470" s="217" t="s">
        <v>161</v>
      </c>
      <c r="H470" s="218">
        <v>26.614999999999998</v>
      </c>
      <c r="I470" s="219"/>
      <c r="J470" s="220">
        <f>ROUND(I470*H470,2)</f>
        <v>0</v>
      </c>
      <c r="K470" s="216" t="s">
        <v>162</v>
      </c>
      <c r="L470" s="46"/>
      <c r="M470" s="221" t="s">
        <v>19</v>
      </c>
      <c r="N470" s="222" t="s">
        <v>43</v>
      </c>
      <c r="O470" s="86"/>
      <c r="P470" s="223">
        <f>O470*H470</f>
        <v>0</v>
      </c>
      <c r="Q470" s="223">
        <v>0.00029999999999999997</v>
      </c>
      <c r="R470" s="223">
        <f>Q470*H470</f>
        <v>0.0079844999999999985</v>
      </c>
      <c r="S470" s="223">
        <v>0</v>
      </c>
      <c r="T470" s="224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25" t="s">
        <v>274</v>
      </c>
      <c r="AT470" s="225" t="s">
        <v>158</v>
      </c>
      <c r="AU470" s="225" t="s">
        <v>84</v>
      </c>
      <c r="AY470" s="19" t="s">
        <v>155</v>
      </c>
      <c r="BE470" s="226">
        <f>IF(N470="základní",J470,0)</f>
        <v>0</v>
      </c>
      <c r="BF470" s="226">
        <f>IF(N470="snížená",J470,0)</f>
        <v>0</v>
      </c>
      <c r="BG470" s="226">
        <f>IF(N470="zákl. přenesená",J470,0)</f>
        <v>0</v>
      </c>
      <c r="BH470" s="226">
        <f>IF(N470="sníž. přenesená",J470,0)</f>
        <v>0</v>
      </c>
      <c r="BI470" s="226">
        <f>IF(N470="nulová",J470,0)</f>
        <v>0</v>
      </c>
      <c r="BJ470" s="19" t="s">
        <v>84</v>
      </c>
      <c r="BK470" s="226">
        <f>ROUND(I470*H470,2)</f>
        <v>0</v>
      </c>
      <c r="BL470" s="19" t="s">
        <v>274</v>
      </c>
      <c r="BM470" s="225" t="s">
        <v>624</v>
      </c>
    </row>
    <row r="471" s="2" customFormat="1">
      <c r="A471" s="40"/>
      <c r="B471" s="41"/>
      <c r="C471" s="42"/>
      <c r="D471" s="227" t="s">
        <v>165</v>
      </c>
      <c r="E471" s="42"/>
      <c r="F471" s="228" t="s">
        <v>625</v>
      </c>
      <c r="G471" s="42"/>
      <c r="H471" s="42"/>
      <c r="I471" s="229"/>
      <c r="J471" s="42"/>
      <c r="K471" s="42"/>
      <c r="L471" s="46"/>
      <c r="M471" s="230"/>
      <c r="N471" s="231"/>
      <c r="O471" s="86"/>
      <c r="P471" s="86"/>
      <c r="Q471" s="86"/>
      <c r="R471" s="86"/>
      <c r="S471" s="86"/>
      <c r="T471" s="87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T471" s="19" t="s">
        <v>165</v>
      </c>
      <c r="AU471" s="19" t="s">
        <v>84</v>
      </c>
    </row>
    <row r="472" s="14" customFormat="1">
      <c r="A472" s="14"/>
      <c r="B472" s="243"/>
      <c r="C472" s="244"/>
      <c r="D472" s="234" t="s">
        <v>167</v>
      </c>
      <c r="E472" s="245" t="s">
        <v>19</v>
      </c>
      <c r="F472" s="246" t="s">
        <v>194</v>
      </c>
      <c r="G472" s="244"/>
      <c r="H472" s="247">
        <v>26.614999999999998</v>
      </c>
      <c r="I472" s="248"/>
      <c r="J472" s="244"/>
      <c r="K472" s="244"/>
      <c r="L472" s="249"/>
      <c r="M472" s="250"/>
      <c r="N472" s="251"/>
      <c r="O472" s="251"/>
      <c r="P472" s="251"/>
      <c r="Q472" s="251"/>
      <c r="R472" s="251"/>
      <c r="S472" s="251"/>
      <c r="T472" s="252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53" t="s">
        <v>167</v>
      </c>
      <c r="AU472" s="253" t="s">
        <v>84</v>
      </c>
      <c r="AV472" s="14" t="s">
        <v>84</v>
      </c>
      <c r="AW472" s="14" t="s">
        <v>32</v>
      </c>
      <c r="AX472" s="14" t="s">
        <v>71</v>
      </c>
      <c r="AY472" s="253" t="s">
        <v>155</v>
      </c>
    </row>
    <row r="473" s="15" customFormat="1">
      <c r="A473" s="15"/>
      <c r="B473" s="254"/>
      <c r="C473" s="255"/>
      <c r="D473" s="234" t="s">
        <v>167</v>
      </c>
      <c r="E473" s="256" t="s">
        <v>19</v>
      </c>
      <c r="F473" s="257" t="s">
        <v>171</v>
      </c>
      <c r="G473" s="255"/>
      <c r="H473" s="258">
        <v>26.614999999999998</v>
      </c>
      <c r="I473" s="259"/>
      <c r="J473" s="255"/>
      <c r="K473" s="255"/>
      <c r="L473" s="260"/>
      <c r="M473" s="261"/>
      <c r="N473" s="262"/>
      <c r="O473" s="262"/>
      <c r="P473" s="262"/>
      <c r="Q473" s="262"/>
      <c r="R473" s="262"/>
      <c r="S473" s="262"/>
      <c r="T473" s="263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64" t="s">
        <v>167</v>
      </c>
      <c r="AU473" s="264" t="s">
        <v>84</v>
      </c>
      <c r="AV473" s="15" t="s">
        <v>163</v>
      </c>
      <c r="AW473" s="15" t="s">
        <v>32</v>
      </c>
      <c r="AX473" s="15" t="s">
        <v>78</v>
      </c>
      <c r="AY473" s="264" t="s">
        <v>155</v>
      </c>
    </row>
    <row r="474" s="2" customFormat="1" ht="24.15" customHeight="1">
      <c r="A474" s="40"/>
      <c r="B474" s="41"/>
      <c r="C474" s="214" t="s">
        <v>626</v>
      </c>
      <c r="D474" s="214" t="s">
        <v>158</v>
      </c>
      <c r="E474" s="215" t="s">
        <v>627</v>
      </c>
      <c r="F474" s="216" t="s">
        <v>628</v>
      </c>
      <c r="G474" s="217" t="s">
        <v>161</v>
      </c>
      <c r="H474" s="218">
        <v>2.9100000000000001</v>
      </c>
      <c r="I474" s="219"/>
      <c r="J474" s="220">
        <f>ROUND(I474*H474,2)</f>
        <v>0</v>
      </c>
      <c r="K474" s="216" t="s">
        <v>162</v>
      </c>
      <c r="L474" s="46"/>
      <c r="M474" s="221" t="s">
        <v>19</v>
      </c>
      <c r="N474" s="222" t="s">
        <v>43</v>
      </c>
      <c r="O474" s="86"/>
      <c r="P474" s="223">
        <f>O474*H474</f>
        <v>0</v>
      </c>
      <c r="Q474" s="223">
        <v>0.0015</v>
      </c>
      <c r="R474" s="223">
        <f>Q474*H474</f>
        <v>0.004365</v>
      </c>
      <c r="S474" s="223">
        <v>0</v>
      </c>
      <c r="T474" s="224">
        <f>S474*H474</f>
        <v>0</v>
      </c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R474" s="225" t="s">
        <v>274</v>
      </c>
      <c r="AT474" s="225" t="s">
        <v>158</v>
      </c>
      <c r="AU474" s="225" t="s">
        <v>84</v>
      </c>
      <c r="AY474" s="19" t="s">
        <v>155</v>
      </c>
      <c r="BE474" s="226">
        <f>IF(N474="základní",J474,0)</f>
        <v>0</v>
      </c>
      <c r="BF474" s="226">
        <f>IF(N474="snížená",J474,0)</f>
        <v>0</v>
      </c>
      <c r="BG474" s="226">
        <f>IF(N474="zákl. přenesená",J474,0)</f>
        <v>0</v>
      </c>
      <c r="BH474" s="226">
        <f>IF(N474="sníž. přenesená",J474,0)</f>
        <v>0</v>
      </c>
      <c r="BI474" s="226">
        <f>IF(N474="nulová",J474,0)</f>
        <v>0</v>
      </c>
      <c r="BJ474" s="19" t="s">
        <v>84</v>
      </c>
      <c r="BK474" s="226">
        <f>ROUND(I474*H474,2)</f>
        <v>0</v>
      </c>
      <c r="BL474" s="19" t="s">
        <v>274</v>
      </c>
      <c r="BM474" s="225" t="s">
        <v>629</v>
      </c>
    </row>
    <row r="475" s="2" customFormat="1">
      <c r="A475" s="40"/>
      <c r="B475" s="41"/>
      <c r="C475" s="42"/>
      <c r="D475" s="227" t="s">
        <v>165</v>
      </c>
      <c r="E475" s="42"/>
      <c r="F475" s="228" t="s">
        <v>630</v>
      </c>
      <c r="G475" s="42"/>
      <c r="H475" s="42"/>
      <c r="I475" s="229"/>
      <c r="J475" s="42"/>
      <c r="K475" s="42"/>
      <c r="L475" s="46"/>
      <c r="M475" s="230"/>
      <c r="N475" s="231"/>
      <c r="O475" s="86"/>
      <c r="P475" s="86"/>
      <c r="Q475" s="86"/>
      <c r="R475" s="86"/>
      <c r="S475" s="86"/>
      <c r="T475" s="87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T475" s="19" t="s">
        <v>165</v>
      </c>
      <c r="AU475" s="19" t="s">
        <v>84</v>
      </c>
    </row>
    <row r="476" s="13" customFormat="1">
      <c r="A476" s="13"/>
      <c r="B476" s="232"/>
      <c r="C476" s="233"/>
      <c r="D476" s="234" t="s">
        <v>167</v>
      </c>
      <c r="E476" s="235" t="s">
        <v>19</v>
      </c>
      <c r="F476" s="236" t="s">
        <v>242</v>
      </c>
      <c r="G476" s="233"/>
      <c r="H476" s="235" t="s">
        <v>19</v>
      </c>
      <c r="I476" s="237"/>
      <c r="J476" s="233"/>
      <c r="K476" s="233"/>
      <c r="L476" s="238"/>
      <c r="M476" s="239"/>
      <c r="N476" s="240"/>
      <c r="O476" s="240"/>
      <c r="P476" s="240"/>
      <c r="Q476" s="240"/>
      <c r="R476" s="240"/>
      <c r="S476" s="240"/>
      <c r="T476" s="241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2" t="s">
        <v>167</v>
      </c>
      <c r="AU476" s="242" t="s">
        <v>84</v>
      </c>
      <c r="AV476" s="13" t="s">
        <v>78</v>
      </c>
      <c r="AW476" s="13" t="s">
        <v>32</v>
      </c>
      <c r="AX476" s="13" t="s">
        <v>71</v>
      </c>
      <c r="AY476" s="242" t="s">
        <v>155</v>
      </c>
    </row>
    <row r="477" s="14" customFormat="1">
      <c r="A477" s="14"/>
      <c r="B477" s="243"/>
      <c r="C477" s="244"/>
      <c r="D477" s="234" t="s">
        <v>167</v>
      </c>
      <c r="E477" s="245" t="s">
        <v>19</v>
      </c>
      <c r="F477" s="246" t="s">
        <v>631</v>
      </c>
      <c r="G477" s="244"/>
      <c r="H477" s="247">
        <v>3.1200000000000001</v>
      </c>
      <c r="I477" s="248"/>
      <c r="J477" s="244"/>
      <c r="K477" s="244"/>
      <c r="L477" s="249"/>
      <c r="M477" s="250"/>
      <c r="N477" s="251"/>
      <c r="O477" s="251"/>
      <c r="P477" s="251"/>
      <c r="Q477" s="251"/>
      <c r="R477" s="251"/>
      <c r="S477" s="251"/>
      <c r="T477" s="252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53" t="s">
        <v>167</v>
      </c>
      <c r="AU477" s="253" t="s">
        <v>84</v>
      </c>
      <c r="AV477" s="14" t="s">
        <v>84</v>
      </c>
      <c r="AW477" s="14" t="s">
        <v>32</v>
      </c>
      <c r="AX477" s="14" t="s">
        <v>71</v>
      </c>
      <c r="AY477" s="253" t="s">
        <v>155</v>
      </c>
    </row>
    <row r="478" s="14" customFormat="1">
      <c r="A478" s="14"/>
      <c r="B478" s="243"/>
      <c r="C478" s="244"/>
      <c r="D478" s="234" t="s">
        <v>167</v>
      </c>
      <c r="E478" s="245" t="s">
        <v>19</v>
      </c>
      <c r="F478" s="246" t="s">
        <v>632</v>
      </c>
      <c r="G478" s="244"/>
      <c r="H478" s="247">
        <v>-0.20999999999999999</v>
      </c>
      <c r="I478" s="248"/>
      <c r="J478" s="244"/>
      <c r="K478" s="244"/>
      <c r="L478" s="249"/>
      <c r="M478" s="250"/>
      <c r="N478" s="251"/>
      <c r="O478" s="251"/>
      <c r="P478" s="251"/>
      <c r="Q478" s="251"/>
      <c r="R478" s="251"/>
      <c r="S478" s="251"/>
      <c r="T478" s="252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53" t="s">
        <v>167</v>
      </c>
      <c r="AU478" s="253" t="s">
        <v>84</v>
      </c>
      <c r="AV478" s="14" t="s">
        <v>84</v>
      </c>
      <c r="AW478" s="14" t="s">
        <v>32</v>
      </c>
      <c r="AX478" s="14" t="s">
        <v>71</v>
      </c>
      <c r="AY478" s="253" t="s">
        <v>155</v>
      </c>
    </row>
    <row r="479" s="15" customFormat="1">
      <c r="A479" s="15"/>
      <c r="B479" s="254"/>
      <c r="C479" s="255"/>
      <c r="D479" s="234" t="s">
        <v>167</v>
      </c>
      <c r="E479" s="256" t="s">
        <v>19</v>
      </c>
      <c r="F479" s="257" t="s">
        <v>171</v>
      </c>
      <c r="G479" s="255"/>
      <c r="H479" s="258">
        <v>2.9100000000000001</v>
      </c>
      <c r="I479" s="259"/>
      <c r="J479" s="255"/>
      <c r="K479" s="255"/>
      <c r="L479" s="260"/>
      <c r="M479" s="261"/>
      <c r="N479" s="262"/>
      <c r="O479" s="262"/>
      <c r="P479" s="262"/>
      <c r="Q479" s="262"/>
      <c r="R479" s="262"/>
      <c r="S479" s="262"/>
      <c r="T479" s="263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64" t="s">
        <v>167</v>
      </c>
      <c r="AU479" s="264" t="s">
        <v>84</v>
      </c>
      <c r="AV479" s="15" t="s">
        <v>163</v>
      </c>
      <c r="AW479" s="15" t="s">
        <v>32</v>
      </c>
      <c r="AX479" s="15" t="s">
        <v>78</v>
      </c>
      <c r="AY479" s="264" t="s">
        <v>155</v>
      </c>
    </row>
    <row r="480" s="2" customFormat="1" ht="37.8" customHeight="1">
      <c r="A480" s="40"/>
      <c r="B480" s="41"/>
      <c r="C480" s="214" t="s">
        <v>633</v>
      </c>
      <c r="D480" s="214" t="s">
        <v>158</v>
      </c>
      <c r="E480" s="215" t="s">
        <v>634</v>
      </c>
      <c r="F480" s="216" t="s">
        <v>635</v>
      </c>
      <c r="G480" s="217" t="s">
        <v>161</v>
      </c>
      <c r="H480" s="218">
        <v>26.614999999999998</v>
      </c>
      <c r="I480" s="219"/>
      <c r="J480" s="220">
        <f>ROUND(I480*H480,2)</f>
        <v>0</v>
      </c>
      <c r="K480" s="216" t="s">
        <v>162</v>
      </c>
      <c r="L480" s="46"/>
      <c r="M480" s="221" t="s">
        <v>19</v>
      </c>
      <c r="N480" s="222" t="s">
        <v>43</v>
      </c>
      <c r="O480" s="86"/>
      <c r="P480" s="223">
        <f>O480*H480</f>
        <v>0</v>
      </c>
      <c r="Q480" s="223">
        <v>0.0090900000000000009</v>
      </c>
      <c r="R480" s="223">
        <f>Q480*H480</f>
        <v>0.24193035000000002</v>
      </c>
      <c r="S480" s="223">
        <v>0</v>
      </c>
      <c r="T480" s="224">
        <f>S480*H480</f>
        <v>0</v>
      </c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R480" s="225" t="s">
        <v>274</v>
      </c>
      <c r="AT480" s="225" t="s">
        <v>158</v>
      </c>
      <c r="AU480" s="225" t="s">
        <v>84</v>
      </c>
      <c r="AY480" s="19" t="s">
        <v>155</v>
      </c>
      <c r="BE480" s="226">
        <f>IF(N480="základní",J480,0)</f>
        <v>0</v>
      </c>
      <c r="BF480" s="226">
        <f>IF(N480="snížená",J480,0)</f>
        <v>0</v>
      </c>
      <c r="BG480" s="226">
        <f>IF(N480="zákl. přenesená",J480,0)</f>
        <v>0</v>
      </c>
      <c r="BH480" s="226">
        <f>IF(N480="sníž. přenesená",J480,0)</f>
        <v>0</v>
      </c>
      <c r="BI480" s="226">
        <f>IF(N480="nulová",J480,0)</f>
        <v>0</v>
      </c>
      <c r="BJ480" s="19" t="s">
        <v>84</v>
      </c>
      <c r="BK480" s="226">
        <f>ROUND(I480*H480,2)</f>
        <v>0</v>
      </c>
      <c r="BL480" s="19" t="s">
        <v>274</v>
      </c>
      <c r="BM480" s="225" t="s">
        <v>636</v>
      </c>
    </row>
    <row r="481" s="2" customFormat="1">
      <c r="A481" s="40"/>
      <c r="B481" s="41"/>
      <c r="C481" s="42"/>
      <c r="D481" s="227" t="s">
        <v>165</v>
      </c>
      <c r="E481" s="42"/>
      <c r="F481" s="228" t="s">
        <v>637</v>
      </c>
      <c r="G481" s="42"/>
      <c r="H481" s="42"/>
      <c r="I481" s="229"/>
      <c r="J481" s="42"/>
      <c r="K481" s="42"/>
      <c r="L481" s="46"/>
      <c r="M481" s="230"/>
      <c r="N481" s="231"/>
      <c r="O481" s="86"/>
      <c r="P481" s="86"/>
      <c r="Q481" s="86"/>
      <c r="R481" s="86"/>
      <c r="S481" s="86"/>
      <c r="T481" s="87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T481" s="19" t="s">
        <v>165</v>
      </c>
      <c r="AU481" s="19" t="s">
        <v>84</v>
      </c>
    </row>
    <row r="482" s="13" customFormat="1">
      <c r="A482" s="13"/>
      <c r="B482" s="232"/>
      <c r="C482" s="233"/>
      <c r="D482" s="234" t="s">
        <v>167</v>
      </c>
      <c r="E482" s="235" t="s">
        <v>19</v>
      </c>
      <c r="F482" s="236" t="s">
        <v>232</v>
      </c>
      <c r="G482" s="233"/>
      <c r="H482" s="235" t="s">
        <v>19</v>
      </c>
      <c r="I482" s="237"/>
      <c r="J482" s="233"/>
      <c r="K482" s="233"/>
      <c r="L482" s="238"/>
      <c r="M482" s="239"/>
      <c r="N482" s="240"/>
      <c r="O482" s="240"/>
      <c r="P482" s="240"/>
      <c r="Q482" s="240"/>
      <c r="R482" s="240"/>
      <c r="S482" s="240"/>
      <c r="T482" s="241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2" t="s">
        <v>167</v>
      </c>
      <c r="AU482" s="242" t="s">
        <v>84</v>
      </c>
      <c r="AV482" s="13" t="s">
        <v>78</v>
      </c>
      <c r="AW482" s="13" t="s">
        <v>32</v>
      </c>
      <c r="AX482" s="13" t="s">
        <v>71</v>
      </c>
      <c r="AY482" s="242" t="s">
        <v>155</v>
      </c>
    </row>
    <row r="483" s="14" customFormat="1">
      <c r="A483" s="14"/>
      <c r="B483" s="243"/>
      <c r="C483" s="244"/>
      <c r="D483" s="234" t="s">
        <v>167</v>
      </c>
      <c r="E483" s="245" t="s">
        <v>19</v>
      </c>
      <c r="F483" s="246" t="s">
        <v>638</v>
      </c>
      <c r="G483" s="244"/>
      <c r="H483" s="247">
        <v>2.52</v>
      </c>
      <c r="I483" s="248"/>
      <c r="J483" s="244"/>
      <c r="K483" s="244"/>
      <c r="L483" s="249"/>
      <c r="M483" s="250"/>
      <c r="N483" s="251"/>
      <c r="O483" s="251"/>
      <c r="P483" s="251"/>
      <c r="Q483" s="251"/>
      <c r="R483" s="251"/>
      <c r="S483" s="251"/>
      <c r="T483" s="252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3" t="s">
        <v>167</v>
      </c>
      <c r="AU483" s="253" t="s">
        <v>84</v>
      </c>
      <c r="AV483" s="14" t="s">
        <v>84</v>
      </c>
      <c r="AW483" s="14" t="s">
        <v>32</v>
      </c>
      <c r="AX483" s="14" t="s">
        <v>71</v>
      </c>
      <c r="AY483" s="253" t="s">
        <v>155</v>
      </c>
    </row>
    <row r="484" s="13" customFormat="1">
      <c r="A484" s="13"/>
      <c r="B484" s="232"/>
      <c r="C484" s="233"/>
      <c r="D484" s="234" t="s">
        <v>167</v>
      </c>
      <c r="E484" s="235" t="s">
        <v>19</v>
      </c>
      <c r="F484" s="236" t="s">
        <v>242</v>
      </c>
      <c r="G484" s="233"/>
      <c r="H484" s="235" t="s">
        <v>19</v>
      </c>
      <c r="I484" s="237"/>
      <c r="J484" s="233"/>
      <c r="K484" s="233"/>
      <c r="L484" s="238"/>
      <c r="M484" s="239"/>
      <c r="N484" s="240"/>
      <c r="O484" s="240"/>
      <c r="P484" s="240"/>
      <c r="Q484" s="240"/>
      <c r="R484" s="240"/>
      <c r="S484" s="240"/>
      <c r="T484" s="241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2" t="s">
        <v>167</v>
      </c>
      <c r="AU484" s="242" t="s">
        <v>84</v>
      </c>
      <c r="AV484" s="13" t="s">
        <v>78</v>
      </c>
      <c r="AW484" s="13" t="s">
        <v>32</v>
      </c>
      <c r="AX484" s="13" t="s">
        <v>71</v>
      </c>
      <c r="AY484" s="242" t="s">
        <v>155</v>
      </c>
    </row>
    <row r="485" s="14" customFormat="1">
      <c r="A485" s="14"/>
      <c r="B485" s="243"/>
      <c r="C485" s="244"/>
      <c r="D485" s="234" t="s">
        <v>167</v>
      </c>
      <c r="E485" s="245" t="s">
        <v>19</v>
      </c>
      <c r="F485" s="246" t="s">
        <v>639</v>
      </c>
      <c r="G485" s="244"/>
      <c r="H485" s="247">
        <v>26</v>
      </c>
      <c r="I485" s="248"/>
      <c r="J485" s="244"/>
      <c r="K485" s="244"/>
      <c r="L485" s="249"/>
      <c r="M485" s="250"/>
      <c r="N485" s="251"/>
      <c r="O485" s="251"/>
      <c r="P485" s="251"/>
      <c r="Q485" s="251"/>
      <c r="R485" s="251"/>
      <c r="S485" s="251"/>
      <c r="T485" s="252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53" t="s">
        <v>167</v>
      </c>
      <c r="AU485" s="253" t="s">
        <v>84</v>
      </c>
      <c r="AV485" s="14" t="s">
        <v>84</v>
      </c>
      <c r="AW485" s="14" t="s">
        <v>32</v>
      </c>
      <c r="AX485" s="14" t="s">
        <v>71</v>
      </c>
      <c r="AY485" s="253" t="s">
        <v>155</v>
      </c>
    </row>
    <row r="486" s="14" customFormat="1">
      <c r="A486" s="14"/>
      <c r="B486" s="243"/>
      <c r="C486" s="244"/>
      <c r="D486" s="234" t="s">
        <v>167</v>
      </c>
      <c r="E486" s="245" t="s">
        <v>19</v>
      </c>
      <c r="F486" s="246" t="s">
        <v>640</v>
      </c>
      <c r="G486" s="244"/>
      <c r="H486" s="247">
        <v>0.23999999999999999</v>
      </c>
      <c r="I486" s="248"/>
      <c r="J486" s="244"/>
      <c r="K486" s="244"/>
      <c r="L486" s="249"/>
      <c r="M486" s="250"/>
      <c r="N486" s="251"/>
      <c r="O486" s="251"/>
      <c r="P486" s="251"/>
      <c r="Q486" s="251"/>
      <c r="R486" s="251"/>
      <c r="S486" s="251"/>
      <c r="T486" s="252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53" t="s">
        <v>167</v>
      </c>
      <c r="AU486" s="253" t="s">
        <v>84</v>
      </c>
      <c r="AV486" s="14" t="s">
        <v>84</v>
      </c>
      <c r="AW486" s="14" t="s">
        <v>32</v>
      </c>
      <c r="AX486" s="14" t="s">
        <v>71</v>
      </c>
      <c r="AY486" s="253" t="s">
        <v>155</v>
      </c>
    </row>
    <row r="487" s="14" customFormat="1">
      <c r="A487" s="14"/>
      <c r="B487" s="243"/>
      <c r="C487" s="244"/>
      <c r="D487" s="234" t="s">
        <v>167</v>
      </c>
      <c r="E487" s="245" t="s">
        <v>19</v>
      </c>
      <c r="F487" s="246" t="s">
        <v>641</v>
      </c>
      <c r="G487" s="244"/>
      <c r="H487" s="247">
        <v>-0.60499999999999998</v>
      </c>
      <c r="I487" s="248"/>
      <c r="J487" s="244"/>
      <c r="K487" s="244"/>
      <c r="L487" s="249"/>
      <c r="M487" s="250"/>
      <c r="N487" s="251"/>
      <c r="O487" s="251"/>
      <c r="P487" s="251"/>
      <c r="Q487" s="251"/>
      <c r="R487" s="251"/>
      <c r="S487" s="251"/>
      <c r="T487" s="252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3" t="s">
        <v>167</v>
      </c>
      <c r="AU487" s="253" t="s">
        <v>84</v>
      </c>
      <c r="AV487" s="14" t="s">
        <v>84</v>
      </c>
      <c r="AW487" s="14" t="s">
        <v>32</v>
      </c>
      <c r="AX487" s="14" t="s">
        <v>71</v>
      </c>
      <c r="AY487" s="253" t="s">
        <v>155</v>
      </c>
    </row>
    <row r="488" s="14" customFormat="1">
      <c r="A488" s="14"/>
      <c r="B488" s="243"/>
      <c r="C488" s="244"/>
      <c r="D488" s="234" t="s">
        <v>167</v>
      </c>
      <c r="E488" s="245" t="s">
        <v>19</v>
      </c>
      <c r="F488" s="246" t="s">
        <v>230</v>
      </c>
      <c r="G488" s="244"/>
      <c r="H488" s="247">
        <v>-1.54</v>
      </c>
      <c r="I488" s="248"/>
      <c r="J488" s="244"/>
      <c r="K488" s="244"/>
      <c r="L488" s="249"/>
      <c r="M488" s="250"/>
      <c r="N488" s="251"/>
      <c r="O488" s="251"/>
      <c r="P488" s="251"/>
      <c r="Q488" s="251"/>
      <c r="R488" s="251"/>
      <c r="S488" s="251"/>
      <c r="T488" s="252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53" t="s">
        <v>167</v>
      </c>
      <c r="AU488" s="253" t="s">
        <v>84</v>
      </c>
      <c r="AV488" s="14" t="s">
        <v>84</v>
      </c>
      <c r="AW488" s="14" t="s">
        <v>32</v>
      </c>
      <c r="AX488" s="14" t="s">
        <v>71</v>
      </c>
      <c r="AY488" s="253" t="s">
        <v>155</v>
      </c>
    </row>
    <row r="489" s="15" customFormat="1">
      <c r="A489" s="15"/>
      <c r="B489" s="254"/>
      <c r="C489" s="255"/>
      <c r="D489" s="234" t="s">
        <v>167</v>
      </c>
      <c r="E489" s="256" t="s">
        <v>19</v>
      </c>
      <c r="F489" s="257" t="s">
        <v>171</v>
      </c>
      <c r="G489" s="255"/>
      <c r="H489" s="258">
        <v>26.614999999999998</v>
      </c>
      <c r="I489" s="259"/>
      <c r="J489" s="255"/>
      <c r="K489" s="255"/>
      <c r="L489" s="260"/>
      <c r="M489" s="261"/>
      <c r="N489" s="262"/>
      <c r="O489" s="262"/>
      <c r="P489" s="262"/>
      <c r="Q489" s="262"/>
      <c r="R489" s="262"/>
      <c r="S489" s="262"/>
      <c r="T489" s="263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T489" s="264" t="s">
        <v>167</v>
      </c>
      <c r="AU489" s="264" t="s">
        <v>84</v>
      </c>
      <c r="AV489" s="15" t="s">
        <v>163</v>
      </c>
      <c r="AW489" s="15" t="s">
        <v>32</v>
      </c>
      <c r="AX489" s="15" t="s">
        <v>78</v>
      </c>
      <c r="AY489" s="264" t="s">
        <v>155</v>
      </c>
    </row>
    <row r="490" s="2" customFormat="1" ht="16.5" customHeight="1">
      <c r="A490" s="40"/>
      <c r="B490" s="41"/>
      <c r="C490" s="265" t="s">
        <v>642</v>
      </c>
      <c r="D490" s="265" t="s">
        <v>450</v>
      </c>
      <c r="E490" s="266" t="s">
        <v>643</v>
      </c>
      <c r="F490" s="267" t="s">
        <v>644</v>
      </c>
      <c r="G490" s="268" t="s">
        <v>161</v>
      </c>
      <c r="H490" s="269">
        <v>27.709</v>
      </c>
      <c r="I490" s="270"/>
      <c r="J490" s="271">
        <f>ROUND(I490*H490,2)</f>
        <v>0</v>
      </c>
      <c r="K490" s="267" t="s">
        <v>295</v>
      </c>
      <c r="L490" s="272"/>
      <c r="M490" s="273" t="s">
        <v>19</v>
      </c>
      <c r="N490" s="274" t="s">
        <v>43</v>
      </c>
      <c r="O490" s="86"/>
      <c r="P490" s="223">
        <f>O490*H490</f>
        <v>0</v>
      </c>
      <c r="Q490" s="223">
        <v>0.019</v>
      </c>
      <c r="R490" s="223">
        <f>Q490*H490</f>
        <v>0.52647100000000002</v>
      </c>
      <c r="S490" s="223">
        <v>0</v>
      </c>
      <c r="T490" s="224">
        <f>S490*H490</f>
        <v>0</v>
      </c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R490" s="225" t="s">
        <v>381</v>
      </c>
      <c r="AT490" s="225" t="s">
        <v>450</v>
      </c>
      <c r="AU490" s="225" t="s">
        <v>84</v>
      </c>
      <c r="AY490" s="19" t="s">
        <v>155</v>
      </c>
      <c r="BE490" s="226">
        <f>IF(N490="základní",J490,0)</f>
        <v>0</v>
      </c>
      <c r="BF490" s="226">
        <f>IF(N490="snížená",J490,0)</f>
        <v>0</v>
      </c>
      <c r="BG490" s="226">
        <f>IF(N490="zákl. přenesená",J490,0)</f>
        <v>0</v>
      </c>
      <c r="BH490" s="226">
        <f>IF(N490="sníž. přenesená",J490,0)</f>
        <v>0</v>
      </c>
      <c r="BI490" s="226">
        <f>IF(N490="nulová",J490,0)</f>
        <v>0</v>
      </c>
      <c r="BJ490" s="19" t="s">
        <v>84</v>
      </c>
      <c r="BK490" s="226">
        <f>ROUND(I490*H490,2)</f>
        <v>0</v>
      </c>
      <c r="BL490" s="19" t="s">
        <v>274</v>
      </c>
      <c r="BM490" s="225" t="s">
        <v>645</v>
      </c>
    </row>
    <row r="491" s="13" customFormat="1">
      <c r="A491" s="13"/>
      <c r="B491" s="232"/>
      <c r="C491" s="233"/>
      <c r="D491" s="234" t="s">
        <v>167</v>
      </c>
      <c r="E491" s="235" t="s">
        <v>19</v>
      </c>
      <c r="F491" s="236" t="s">
        <v>242</v>
      </c>
      <c r="G491" s="233"/>
      <c r="H491" s="235" t="s">
        <v>19</v>
      </c>
      <c r="I491" s="237"/>
      <c r="J491" s="233"/>
      <c r="K491" s="233"/>
      <c r="L491" s="238"/>
      <c r="M491" s="239"/>
      <c r="N491" s="240"/>
      <c r="O491" s="240"/>
      <c r="P491" s="240"/>
      <c r="Q491" s="240"/>
      <c r="R491" s="240"/>
      <c r="S491" s="240"/>
      <c r="T491" s="241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2" t="s">
        <v>167</v>
      </c>
      <c r="AU491" s="242" t="s">
        <v>84</v>
      </c>
      <c r="AV491" s="13" t="s">
        <v>78</v>
      </c>
      <c r="AW491" s="13" t="s">
        <v>32</v>
      </c>
      <c r="AX491" s="13" t="s">
        <v>71</v>
      </c>
      <c r="AY491" s="242" t="s">
        <v>155</v>
      </c>
    </row>
    <row r="492" s="14" customFormat="1">
      <c r="A492" s="14"/>
      <c r="B492" s="243"/>
      <c r="C492" s="244"/>
      <c r="D492" s="234" t="s">
        <v>167</v>
      </c>
      <c r="E492" s="245" t="s">
        <v>19</v>
      </c>
      <c r="F492" s="246" t="s">
        <v>639</v>
      </c>
      <c r="G492" s="244"/>
      <c r="H492" s="247">
        <v>26</v>
      </c>
      <c r="I492" s="248"/>
      <c r="J492" s="244"/>
      <c r="K492" s="244"/>
      <c r="L492" s="249"/>
      <c r="M492" s="250"/>
      <c r="N492" s="251"/>
      <c r="O492" s="251"/>
      <c r="P492" s="251"/>
      <c r="Q492" s="251"/>
      <c r="R492" s="251"/>
      <c r="S492" s="251"/>
      <c r="T492" s="252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53" t="s">
        <v>167</v>
      </c>
      <c r="AU492" s="253" t="s">
        <v>84</v>
      </c>
      <c r="AV492" s="14" t="s">
        <v>84</v>
      </c>
      <c r="AW492" s="14" t="s">
        <v>32</v>
      </c>
      <c r="AX492" s="14" t="s">
        <v>71</v>
      </c>
      <c r="AY492" s="253" t="s">
        <v>155</v>
      </c>
    </row>
    <row r="493" s="14" customFormat="1">
      <c r="A493" s="14"/>
      <c r="B493" s="243"/>
      <c r="C493" s="244"/>
      <c r="D493" s="234" t="s">
        <v>167</v>
      </c>
      <c r="E493" s="245" t="s">
        <v>19</v>
      </c>
      <c r="F493" s="246" t="s">
        <v>640</v>
      </c>
      <c r="G493" s="244"/>
      <c r="H493" s="247">
        <v>0.23999999999999999</v>
      </c>
      <c r="I493" s="248"/>
      <c r="J493" s="244"/>
      <c r="K493" s="244"/>
      <c r="L493" s="249"/>
      <c r="M493" s="250"/>
      <c r="N493" s="251"/>
      <c r="O493" s="251"/>
      <c r="P493" s="251"/>
      <c r="Q493" s="251"/>
      <c r="R493" s="251"/>
      <c r="S493" s="251"/>
      <c r="T493" s="252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53" t="s">
        <v>167</v>
      </c>
      <c r="AU493" s="253" t="s">
        <v>84</v>
      </c>
      <c r="AV493" s="14" t="s">
        <v>84</v>
      </c>
      <c r="AW493" s="14" t="s">
        <v>32</v>
      </c>
      <c r="AX493" s="14" t="s">
        <v>71</v>
      </c>
      <c r="AY493" s="253" t="s">
        <v>155</v>
      </c>
    </row>
    <row r="494" s="14" customFormat="1">
      <c r="A494" s="14"/>
      <c r="B494" s="243"/>
      <c r="C494" s="244"/>
      <c r="D494" s="234" t="s">
        <v>167</v>
      </c>
      <c r="E494" s="245" t="s">
        <v>19</v>
      </c>
      <c r="F494" s="246" t="s">
        <v>641</v>
      </c>
      <c r="G494" s="244"/>
      <c r="H494" s="247">
        <v>-0.60499999999999998</v>
      </c>
      <c r="I494" s="248"/>
      <c r="J494" s="244"/>
      <c r="K494" s="244"/>
      <c r="L494" s="249"/>
      <c r="M494" s="250"/>
      <c r="N494" s="251"/>
      <c r="O494" s="251"/>
      <c r="P494" s="251"/>
      <c r="Q494" s="251"/>
      <c r="R494" s="251"/>
      <c r="S494" s="251"/>
      <c r="T494" s="252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3" t="s">
        <v>167</v>
      </c>
      <c r="AU494" s="253" t="s">
        <v>84</v>
      </c>
      <c r="AV494" s="14" t="s">
        <v>84</v>
      </c>
      <c r="AW494" s="14" t="s">
        <v>32</v>
      </c>
      <c r="AX494" s="14" t="s">
        <v>71</v>
      </c>
      <c r="AY494" s="253" t="s">
        <v>155</v>
      </c>
    </row>
    <row r="495" s="14" customFormat="1">
      <c r="A495" s="14"/>
      <c r="B495" s="243"/>
      <c r="C495" s="244"/>
      <c r="D495" s="234" t="s">
        <v>167</v>
      </c>
      <c r="E495" s="245" t="s">
        <v>19</v>
      </c>
      <c r="F495" s="246" t="s">
        <v>230</v>
      </c>
      <c r="G495" s="244"/>
      <c r="H495" s="247">
        <v>-1.54</v>
      </c>
      <c r="I495" s="248"/>
      <c r="J495" s="244"/>
      <c r="K495" s="244"/>
      <c r="L495" s="249"/>
      <c r="M495" s="250"/>
      <c r="N495" s="251"/>
      <c r="O495" s="251"/>
      <c r="P495" s="251"/>
      <c r="Q495" s="251"/>
      <c r="R495" s="251"/>
      <c r="S495" s="251"/>
      <c r="T495" s="252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3" t="s">
        <v>167</v>
      </c>
      <c r="AU495" s="253" t="s">
        <v>84</v>
      </c>
      <c r="AV495" s="14" t="s">
        <v>84</v>
      </c>
      <c r="AW495" s="14" t="s">
        <v>32</v>
      </c>
      <c r="AX495" s="14" t="s">
        <v>71</v>
      </c>
      <c r="AY495" s="253" t="s">
        <v>155</v>
      </c>
    </row>
    <row r="496" s="15" customFormat="1">
      <c r="A496" s="15"/>
      <c r="B496" s="254"/>
      <c r="C496" s="255"/>
      <c r="D496" s="234" t="s">
        <v>167</v>
      </c>
      <c r="E496" s="256" t="s">
        <v>19</v>
      </c>
      <c r="F496" s="257" t="s">
        <v>171</v>
      </c>
      <c r="G496" s="255"/>
      <c r="H496" s="258">
        <v>24.094999999999999</v>
      </c>
      <c r="I496" s="259"/>
      <c r="J496" s="255"/>
      <c r="K496" s="255"/>
      <c r="L496" s="260"/>
      <c r="M496" s="261"/>
      <c r="N496" s="262"/>
      <c r="O496" s="262"/>
      <c r="P496" s="262"/>
      <c r="Q496" s="262"/>
      <c r="R496" s="262"/>
      <c r="S496" s="262"/>
      <c r="T496" s="263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T496" s="264" t="s">
        <v>167</v>
      </c>
      <c r="AU496" s="264" t="s">
        <v>84</v>
      </c>
      <c r="AV496" s="15" t="s">
        <v>163</v>
      </c>
      <c r="AW496" s="15" t="s">
        <v>32</v>
      </c>
      <c r="AX496" s="15" t="s">
        <v>78</v>
      </c>
      <c r="AY496" s="264" t="s">
        <v>155</v>
      </c>
    </row>
    <row r="497" s="14" customFormat="1">
      <c r="A497" s="14"/>
      <c r="B497" s="243"/>
      <c r="C497" s="244"/>
      <c r="D497" s="234" t="s">
        <v>167</v>
      </c>
      <c r="E497" s="244"/>
      <c r="F497" s="246" t="s">
        <v>646</v>
      </c>
      <c r="G497" s="244"/>
      <c r="H497" s="247">
        <v>27.709</v>
      </c>
      <c r="I497" s="248"/>
      <c r="J497" s="244"/>
      <c r="K497" s="244"/>
      <c r="L497" s="249"/>
      <c r="M497" s="250"/>
      <c r="N497" s="251"/>
      <c r="O497" s="251"/>
      <c r="P497" s="251"/>
      <c r="Q497" s="251"/>
      <c r="R497" s="251"/>
      <c r="S497" s="251"/>
      <c r="T497" s="252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3" t="s">
        <v>167</v>
      </c>
      <c r="AU497" s="253" t="s">
        <v>84</v>
      </c>
      <c r="AV497" s="14" t="s">
        <v>84</v>
      </c>
      <c r="AW497" s="14" t="s">
        <v>4</v>
      </c>
      <c r="AX497" s="14" t="s">
        <v>78</v>
      </c>
      <c r="AY497" s="253" t="s">
        <v>155</v>
      </c>
    </row>
    <row r="498" s="2" customFormat="1" ht="16.5" customHeight="1">
      <c r="A498" s="40"/>
      <c r="B498" s="41"/>
      <c r="C498" s="265" t="s">
        <v>647</v>
      </c>
      <c r="D498" s="265" t="s">
        <v>450</v>
      </c>
      <c r="E498" s="266" t="s">
        <v>648</v>
      </c>
      <c r="F498" s="267" t="s">
        <v>649</v>
      </c>
      <c r="G498" s="268" t="s">
        <v>161</v>
      </c>
      <c r="H498" s="269">
        <v>2.8980000000000001</v>
      </c>
      <c r="I498" s="270"/>
      <c r="J498" s="271">
        <f>ROUND(I498*H498,2)</f>
        <v>0</v>
      </c>
      <c r="K498" s="267" t="s">
        <v>295</v>
      </c>
      <c r="L498" s="272"/>
      <c r="M498" s="273" t="s">
        <v>19</v>
      </c>
      <c r="N498" s="274" t="s">
        <v>43</v>
      </c>
      <c r="O498" s="86"/>
      <c r="P498" s="223">
        <f>O498*H498</f>
        <v>0</v>
      </c>
      <c r="Q498" s="223">
        <v>0.019</v>
      </c>
      <c r="R498" s="223">
        <f>Q498*H498</f>
        <v>0.055062</v>
      </c>
      <c r="S498" s="223">
        <v>0</v>
      </c>
      <c r="T498" s="224">
        <f>S498*H498</f>
        <v>0</v>
      </c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R498" s="225" t="s">
        <v>381</v>
      </c>
      <c r="AT498" s="225" t="s">
        <v>450</v>
      </c>
      <c r="AU498" s="225" t="s">
        <v>84</v>
      </c>
      <c r="AY498" s="19" t="s">
        <v>155</v>
      </c>
      <c r="BE498" s="226">
        <f>IF(N498="základní",J498,0)</f>
        <v>0</v>
      </c>
      <c r="BF498" s="226">
        <f>IF(N498="snížená",J498,0)</f>
        <v>0</v>
      </c>
      <c r="BG498" s="226">
        <f>IF(N498="zákl. přenesená",J498,0)</f>
        <v>0</v>
      </c>
      <c r="BH498" s="226">
        <f>IF(N498="sníž. přenesená",J498,0)</f>
        <v>0</v>
      </c>
      <c r="BI498" s="226">
        <f>IF(N498="nulová",J498,0)</f>
        <v>0</v>
      </c>
      <c r="BJ498" s="19" t="s">
        <v>84</v>
      </c>
      <c r="BK498" s="226">
        <f>ROUND(I498*H498,2)</f>
        <v>0</v>
      </c>
      <c r="BL498" s="19" t="s">
        <v>274</v>
      </c>
      <c r="BM498" s="225" t="s">
        <v>650</v>
      </c>
    </row>
    <row r="499" s="13" customFormat="1">
      <c r="A499" s="13"/>
      <c r="B499" s="232"/>
      <c r="C499" s="233"/>
      <c r="D499" s="234" t="s">
        <v>167</v>
      </c>
      <c r="E499" s="235" t="s">
        <v>19</v>
      </c>
      <c r="F499" s="236" t="s">
        <v>232</v>
      </c>
      <c r="G499" s="233"/>
      <c r="H499" s="235" t="s">
        <v>19</v>
      </c>
      <c r="I499" s="237"/>
      <c r="J499" s="233"/>
      <c r="K499" s="233"/>
      <c r="L499" s="238"/>
      <c r="M499" s="239"/>
      <c r="N499" s="240"/>
      <c r="O499" s="240"/>
      <c r="P499" s="240"/>
      <c r="Q499" s="240"/>
      <c r="R499" s="240"/>
      <c r="S499" s="240"/>
      <c r="T499" s="241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2" t="s">
        <v>167</v>
      </c>
      <c r="AU499" s="242" t="s">
        <v>84</v>
      </c>
      <c r="AV499" s="13" t="s">
        <v>78</v>
      </c>
      <c r="AW499" s="13" t="s">
        <v>32</v>
      </c>
      <c r="AX499" s="13" t="s">
        <v>71</v>
      </c>
      <c r="AY499" s="242" t="s">
        <v>155</v>
      </c>
    </row>
    <row r="500" s="14" customFormat="1">
      <c r="A500" s="14"/>
      <c r="B500" s="243"/>
      <c r="C500" s="244"/>
      <c r="D500" s="234" t="s">
        <v>167</v>
      </c>
      <c r="E500" s="245" t="s">
        <v>19</v>
      </c>
      <c r="F500" s="246" t="s">
        <v>638</v>
      </c>
      <c r="G500" s="244"/>
      <c r="H500" s="247">
        <v>2.52</v>
      </c>
      <c r="I500" s="248"/>
      <c r="J500" s="244"/>
      <c r="K500" s="244"/>
      <c r="L500" s="249"/>
      <c r="M500" s="250"/>
      <c r="N500" s="251"/>
      <c r="O500" s="251"/>
      <c r="P500" s="251"/>
      <c r="Q500" s="251"/>
      <c r="R500" s="251"/>
      <c r="S500" s="251"/>
      <c r="T500" s="252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3" t="s">
        <v>167</v>
      </c>
      <c r="AU500" s="253" t="s">
        <v>84</v>
      </c>
      <c r="AV500" s="14" t="s">
        <v>84</v>
      </c>
      <c r="AW500" s="14" t="s">
        <v>32</v>
      </c>
      <c r="AX500" s="14" t="s">
        <v>71</v>
      </c>
      <c r="AY500" s="253" t="s">
        <v>155</v>
      </c>
    </row>
    <row r="501" s="15" customFormat="1">
      <c r="A501" s="15"/>
      <c r="B501" s="254"/>
      <c r="C501" s="255"/>
      <c r="D501" s="234" t="s">
        <v>167</v>
      </c>
      <c r="E501" s="256" t="s">
        <v>19</v>
      </c>
      <c r="F501" s="257" t="s">
        <v>171</v>
      </c>
      <c r="G501" s="255"/>
      <c r="H501" s="258">
        <v>2.52</v>
      </c>
      <c r="I501" s="259"/>
      <c r="J501" s="255"/>
      <c r="K501" s="255"/>
      <c r="L501" s="260"/>
      <c r="M501" s="261"/>
      <c r="N501" s="262"/>
      <c r="O501" s="262"/>
      <c r="P501" s="262"/>
      <c r="Q501" s="262"/>
      <c r="R501" s="262"/>
      <c r="S501" s="262"/>
      <c r="T501" s="263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T501" s="264" t="s">
        <v>167</v>
      </c>
      <c r="AU501" s="264" t="s">
        <v>84</v>
      </c>
      <c r="AV501" s="15" t="s">
        <v>163</v>
      </c>
      <c r="AW501" s="15" t="s">
        <v>32</v>
      </c>
      <c r="AX501" s="15" t="s">
        <v>78</v>
      </c>
      <c r="AY501" s="264" t="s">
        <v>155</v>
      </c>
    </row>
    <row r="502" s="14" customFormat="1">
      <c r="A502" s="14"/>
      <c r="B502" s="243"/>
      <c r="C502" s="244"/>
      <c r="D502" s="234" t="s">
        <v>167</v>
      </c>
      <c r="E502" s="244"/>
      <c r="F502" s="246" t="s">
        <v>651</v>
      </c>
      <c r="G502" s="244"/>
      <c r="H502" s="247">
        <v>2.8980000000000001</v>
      </c>
      <c r="I502" s="248"/>
      <c r="J502" s="244"/>
      <c r="K502" s="244"/>
      <c r="L502" s="249"/>
      <c r="M502" s="250"/>
      <c r="N502" s="251"/>
      <c r="O502" s="251"/>
      <c r="P502" s="251"/>
      <c r="Q502" s="251"/>
      <c r="R502" s="251"/>
      <c r="S502" s="251"/>
      <c r="T502" s="252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3" t="s">
        <v>167</v>
      </c>
      <c r="AU502" s="253" t="s">
        <v>84</v>
      </c>
      <c r="AV502" s="14" t="s">
        <v>84</v>
      </c>
      <c r="AW502" s="14" t="s">
        <v>4</v>
      </c>
      <c r="AX502" s="14" t="s">
        <v>78</v>
      </c>
      <c r="AY502" s="253" t="s">
        <v>155</v>
      </c>
    </row>
    <row r="503" s="2" customFormat="1" ht="24.15" customHeight="1">
      <c r="A503" s="40"/>
      <c r="B503" s="41"/>
      <c r="C503" s="214" t="s">
        <v>652</v>
      </c>
      <c r="D503" s="214" t="s">
        <v>158</v>
      </c>
      <c r="E503" s="215" t="s">
        <v>653</v>
      </c>
      <c r="F503" s="216" t="s">
        <v>654</v>
      </c>
      <c r="G503" s="217" t="s">
        <v>269</v>
      </c>
      <c r="H503" s="218">
        <v>9.6999999999999993</v>
      </c>
      <c r="I503" s="219"/>
      <c r="J503" s="220">
        <f>ROUND(I503*H503,2)</f>
        <v>0</v>
      </c>
      <c r="K503" s="216" t="s">
        <v>162</v>
      </c>
      <c r="L503" s="46"/>
      <c r="M503" s="221" t="s">
        <v>19</v>
      </c>
      <c r="N503" s="222" t="s">
        <v>43</v>
      </c>
      <c r="O503" s="86"/>
      <c r="P503" s="223">
        <f>O503*H503</f>
        <v>0</v>
      </c>
      <c r="Q503" s="223">
        <v>9.0000000000000006E-05</v>
      </c>
      <c r="R503" s="223">
        <f>Q503*H503</f>
        <v>0.00087299999999999997</v>
      </c>
      <c r="S503" s="223">
        <v>0</v>
      </c>
      <c r="T503" s="224">
        <f>S503*H503</f>
        <v>0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25" t="s">
        <v>274</v>
      </c>
      <c r="AT503" s="225" t="s">
        <v>158</v>
      </c>
      <c r="AU503" s="225" t="s">
        <v>84</v>
      </c>
      <c r="AY503" s="19" t="s">
        <v>155</v>
      </c>
      <c r="BE503" s="226">
        <f>IF(N503="základní",J503,0)</f>
        <v>0</v>
      </c>
      <c r="BF503" s="226">
        <f>IF(N503="snížená",J503,0)</f>
        <v>0</v>
      </c>
      <c r="BG503" s="226">
        <f>IF(N503="zákl. přenesená",J503,0)</f>
        <v>0</v>
      </c>
      <c r="BH503" s="226">
        <f>IF(N503="sníž. přenesená",J503,0)</f>
        <v>0</v>
      </c>
      <c r="BI503" s="226">
        <f>IF(N503="nulová",J503,0)</f>
        <v>0</v>
      </c>
      <c r="BJ503" s="19" t="s">
        <v>84</v>
      </c>
      <c r="BK503" s="226">
        <f>ROUND(I503*H503,2)</f>
        <v>0</v>
      </c>
      <c r="BL503" s="19" t="s">
        <v>274</v>
      </c>
      <c r="BM503" s="225" t="s">
        <v>655</v>
      </c>
    </row>
    <row r="504" s="2" customFormat="1">
      <c r="A504" s="40"/>
      <c r="B504" s="41"/>
      <c r="C504" s="42"/>
      <c r="D504" s="227" t="s">
        <v>165</v>
      </c>
      <c r="E504" s="42"/>
      <c r="F504" s="228" t="s">
        <v>656</v>
      </c>
      <c r="G504" s="42"/>
      <c r="H504" s="42"/>
      <c r="I504" s="229"/>
      <c r="J504" s="42"/>
      <c r="K504" s="42"/>
      <c r="L504" s="46"/>
      <c r="M504" s="230"/>
      <c r="N504" s="231"/>
      <c r="O504" s="86"/>
      <c r="P504" s="86"/>
      <c r="Q504" s="86"/>
      <c r="R504" s="86"/>
      <c r="S504" s="86"/>
      <c r="T504" s="87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T504" s="19" t="s">
        <v>165</v>
      </c>
      <c r="AU504" s="19" t="s">
        <v>84</v>
      </c>
    </row>
    <row r="505" s="13" customFormat="1">
      <c r="A505" s="13"/>
      <c r="B505" s="232"/>
      <c r="C505" s="233"/>
      <c r="D505" s="234" t="s">
        <v>167</v>
      </c>
      <c r="E505" s="235" t="s">
        <v>19</v>
      </c>
      <c r="F505" s="236" t="s">
        <v>657</v>
      </c>
      <c r="G505" s="233"/>
      <c r="H505" s="235" t="s">
        <v>19</v>
      </c>
      <c r="I505" s="237"/>
      <c r="J505" s="233"/>
      <c r="K505" s="233"/>
      <c r="L505" s="238"/>
      <c r="M505" s="239"/>
      <c r="N505" s="240"/>
      <c r="O505" s="240"/>
      <c r="P505" s="240"/>
      <c r="Q505" s="240"/>
      <c r="R505" s="240"/>
      <c r="S505" s="240"/>
      <c r="T505" s="241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2" t="s">
        <v>167</v>
      </c>
      <c r="AU505" s="242" t="s">
        <v>84</v>
      </c>
      <c r="AV505" s="13" t="s">
        <v>78</v>
      </c>
      <c r="AW505" s="13" t="s">
        <v>32</v>
      </c>
      <c r="AX505" s="13" t="s">
        <v>71</v>
      </c>
      <c r="AY505" s="242" t="s">
        <v>155</v>
      </c>
    </row>
    <row r="506" s="14" customFormat="1">
      <c r="A506" s="14"/>
      <c r="B506" s="243"/>
      <c r="C506" s="244"/>
      <c r="D506" s="234" t="s">
        <v>167</v>
      </c>
      <c r="E506" s="245" t="s">
        <v>19</v>
      </c>
      <c r="F506" s="246" t="s">
        <v>658</v>
      </c>
      <c r="G506" s="244"/>
      <c r="H506" s="247">
        <v>9.6999999999999993</v>
      </c>
      <c r="I506" s="248"/>
      <c r="J506" s="244"/>
      <c r="K506" s="244"/>
      <c r="L506" s="249"/>
      <c r="M506" s="250"/>
      <c r="N506" s="251"/>
      <c r="O506" s="251"/>
      <c r="P506" s="251"/>
      <c r="Q506" s="251"/>
      <c r="R506" s="251"/>
      <c r="S506" s="251"/>
      <c r="T506" s="252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53" t="s">
        <v>167</v>
      </c>
      <c r="AU506" s="253" t="s">
        <v>84</v>
      </c>
      <c r="AV506" s="14" t="s">
        <v>84</v>
      </c>
      <c r="AW506" s="14" t="s">
        <v>32</v>
      </c>
      <c r="AX506" s="14" t="s">
        <v>71</v>
      </c>
      <c r="AY506" s="253" t="s">
        <v>155</v>
      </c>
    </row>
    <row r="507" s="15" customFormat="1">
      <c r="A507" s="15"/>
      <c r="B507" s="254"/>
      <c r="C507" s="255"/>
      <c r="D507" s="234" t="s">
        <v>167</v>
      </c>
      <c r="E507" s="256" t="s">
        <v>19</v>
      </c>
      <c r="F507" s="257" t="s">
        <v>171</v>
      </c>
      <c r="G507" s="255"/>
      <c r="H507" s="258">
        <v>9.6999999999999993</v>
      </c>
      <c r="I507" s="259"/>
      <c r="J507" s="255"/>
      <c r="K507" s="255"/>
      <c r="L507" s="260"/>
      <c r="M507" s="261"/>
      <c r="N507" s="262"/>
      <c r="O507" s="262"/>
      <c r="P507" s="262"/>
      <c r="Q507" s="262"/>
      <c r="R507" s="262"/>
      <c r="S507" s="262"/>
      <c r="T507" s="263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T507" s="264" t="s">
        <v>167</v>
      </c>
      <c r="AU507" s="264" t="s">
        <v>84</v>
      </c>
      <c r="AV507" s="15" t="s">
        <v>163</v>
      </c>
      <c r="AW507" s="15" t="s">
        <v>32</v>
      </c>
      <c r="AX507" s="15" t="s">
        <v>78</v>
      </c>
      <c r="AY507" s="264" t="s">
        <v>155</v>
      </c>
    </row>
    <row r="508" s="2" customFormat="1" ht="24.15" customHeight="1">
      <c r="A508" s="40"/>
      <c r="B508" s="41"/>
      <c r="C508" s="214" t="s">
        <v>659</v>
      </c>
      <c r="D508" s="214" t="s">
        <v>158</v>
      </c>
      <c r="E508" s="215" t="s">
        <v>660</v>
      </c>
      <c r="F508" s="216" t="s">
        <v>661</v>
      </c>
      <c r="G508" s="217" t="s">
        <v>269</v>
      </c>
      <c r="H508" s="218">
        <v>20</v>
      </c>
      <c r="I508" s="219"/>
      <c r="J508" s="220">
        <f>ROUND(I508*H508,2)</f>
        <v>0</v>
      </c>
      <c r="K508" s="216" t="s">
        <v>162</v>
      </c>
      <c r="L508" s="46"/>
      <c r="M508" s="221" t="s">
        <v>19</v>
      </c>
      <c r="N508" s="222" t="s">
        <v>43</v>
      </c>
      <c r="O508" s="86"/>
      <c r="P508" s="223">
        <f>O508*H508</f>
        <v>0</v>
      </c>
      <c r="Q508" s="223">
        <v>0.00014999999999999999</v>
      </c>
      <c r="R508" s="223">
        <f>Q508*H508</f>
        <v>0.0029999999999999996</v>
      </c>
      <c r="S508" s="223">
        <v>0</v>
      </c>
      <c r="T508" s="224">
        <f>S508*H508</f>
        <v>0</v>
      </c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R508" s="225" t="s">
        <v>274</v>
      </c>
      <c r="AT508" s="225" t="s">
        <v>158</v>
      </c>
      <c r="AU508" s="225" t="s">
        <v>84</v>
      </c>
      <c r="AY508" s="19" t="s">
        <v>155</v>
      </c>
      <c r="BE508" s="226">
        <f>IF(N508="základní",J508,0)</f>
        <v>0</v>
      </c>
      <c r="BF508" s="226">
        <f>IF(N508="snížená",J508,0)</f>
        <v>0</v>
      </c>
      <c r="BG508" s="226">
        <f>IF(N508="zákl. přenesená",J508,0)</f>
        <v>0</v>
      </c>
      <c r="BH508" s="226">
        <f>IF(N508="sníž. přenesená",J508,0)</f>
        <v>0</v>
      </c>
      <c r="BI508" s="226">
        <f>IF(N508="nulová",J508,0)</f>
        <v>0</v>
      </c>
      <c r="BJ508" s="19" t="s">
        <v>84</v>
      </c>
      <c r="BK508" s="226">
        <f>ROUND(I508*H508,2)</f>
        <v>0</v>
      </c>
      <c r="BL508" s="19" t="s">
        <v>274</v>
      </c>
      <c r="BM508" s="225" t="s">
        <v>662</v>
      </c>
    </row>
    <row r="509" s="2" customFormat="1">
      <c r="A509" s="40"/>
      <c r="B509" s="41"/>
      <c r="C509" s="42"/>
      <c r="D509" s="227" t="s">
        <v>165</v>
      </c>
      <c r="E509" s="42"/>
      <c r="F509" s="228" t="s">
        <v>663</v>
      </c>
      <c r="G509" s="42"/>
      <c r="H509" s="42"/>
      <c r="I509" s="229"/>
      <c r="J509" s="42"/>
      <c r="K509" s="42"/>
      <c r="L509" s="46"/>
      <c r="M509" s="230"/>
      <c r="N509" s="231"/>
      <c r="O509" s="86"/>
      <c r="P509" s="86"/>
      <c r="Q509" s="86"/>
      <c r="R509" s="86"/>
      <c r="S509" s="86"/>
      <c r="T509" s="87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T509" s="19" t="s">
        <v>165</v>
      </c>
      <c r="AU509" s="19" t="s">
        <v>84</v>
      </c>
    </row>
    <row r="510" s="13" customFormat="1">
      <c r="A510" s="13"/>
      <c r="B510" s="232"/>
      <c r="C510" s="233"/>
      <c r="D510" s="234" t="s">
        <v>167</v>
      </c>
      <c r="E510" s="235" t="s">
        <v>19</v>
      </c>
      <c r="F510" s="236" t="s">
        <v>664</v>
      </c>
      <c r="G510" s="233"/>
      <c r="H510" s="235" t="s">
        <v>19</v>
      </c>
      <c r="I510" s="237"/>
      <c r="J510" s="233"/>
      <c r="K510" s="233"/>
      <c r="L510" s="238"/>
      <c r="M510" s="239"/>
      <c r="N510" s="240"/>
      <c r="O510" s="240"/>
      <c r="P510" s="240"/>
      <c r="Q510" s="240"/>
      <c r="R510" s="240"/>
      <c r="S510" s="240"/>
      <c r="T510" s="241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2" t="s">
        <v>167</v>
      </c>
      <c r="AU510" s="242" t="s">
        <v>84</v>
      </c>
      <c r="AV510" s="13" t="s">
        <v>78</v>
      </c>
      <c r="AW510" s="13" t="s">
        <v>32</v>
      </c>
      <c r="AX510" s="13" t="s">
        <v>71</v>
      </c>
      <c r="AY510" s="242" t="s">
        <v>155</v>
      </c>
    </row>
    <row r="511" s="13" customFormat="1">
      <c r="A511" s="13"/>
      <c r="B511" s="232"/>
      <c r="C511" s="233"/>
      <c r="D511" s="234" t="s">
        <v>167</v>
      </c>
      <c r="E511" s="235" t="s">
        <v>19</v>
      </c>
      <c r="F511" s="236" t="s">
        <v>232</v>
      </c>
      <c r="G511" s="233"/>
      <c r="H511" s="235" t="s">
        <v>19</v>
      </c>
      <c r="I511" s="237"/>
      <c r="J511" s="233"/>
      <c r="K511" s="233"/>
      <c r="L511" s="238"/>
      <c r="M511" s="239"/>
      <c r="N511" s="240"/>
      <c r="O511" s="240"/>
      <c r="P511" s="240"/>
      <c r="Q511" s="240"/>
      <c r="R511" s="240"/>
      <c r="S511" s="240"/>
      <c r="T511" s="241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2" t="s">
        <v>167</v>
      </c>
      <c r="AU511" s="242" t="s">
        <v>84</v>
      </c>
      <c r="AV511" s="13" t="s">
        <v>78</v>
      </c>
      <c r="AW511" s="13" t="s">
        <v>32</v>
      </c>
      <c r="AX511" s="13" t="s">
        <v>71</v>
      </c>
      <c r="AY511" s="242" t="s">
        <v>155</v>
      </c>
    </row>
    <row r="512" s="14" customFormat="1">
      <c r="A512" s="14"/>
      <c r="B512" s="243"/>
      <c r="C512" s="244"/>
      <c r="D512" s="234" t="s">
        <v>167</v>
      </c>
      <c r="E512" s="245" t="s">
        <v>19</v>
      </c>
      <c r="F512" s="246" t="s">
        <v>665</v>
      </c>
      <c r="G512" s="244"/>
      <c r="H512" s="247">
        <v>9.5999999999999996</v>
      </c>
      <c r="I512" s="248"/>
      <c r="J512" s="244"/>
      <c r="K512" s="244"/>
      <c r="L512" s="249"/>
      <c r="M512" s="250"/>
      <c r="N512" s="251"/>
      <c r="O512" s="251"/>
      <c r="P512" s="251"/>
      <c r="Q512" s="251"/>
      <c r="R512" s="251"/>
      <c r="S512" s="251"/>
      <c r="T512" s="252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3" t="s">
        <v>167</v>
      </c>
      <c r="AU512" s="253" t="s">
        <v>84</v>
      </c>
      <c r="AV512" s="14" t="s">
        <v>84</v>
      </c>
      <c r="AW512" s="14" t="s">
        <v>32</v>
      </c>
      <c r="AX512" s="14" t="s">
        <v>71</v>
      </c>
      <c r="AY512" s="253" t="s">
        <v>155</v>
      </c>
    </row>
    <row r="513" s="13" customFormat="1">
      <c r="A513" s="13"/>
      <c r="B513" s="232"/>
      <c r="C513" s="233"/>
      <c r="D513" s="234" t="s">
        <v>167</v>
      </c>
      <c r="E513" s="235" t="s">
        <v>19</v>
      </c>
      <c r="F513" s="236" t="s">
        <v>242</v>
      </c>
      <c r="G513" s="233"/>
      <c r="H513" s="235" t="s">
        <v>19</v>
      </c>
      <c r="I513" s="237"/>
      <c r="J513" s="233"/>
      <c r="K513" s="233"/>
      <c r="L513" s="238"/>
      <c r="M513" s="239"/>
      <c r="N513" s="240"/>
      <c r="O513" s="240"/>
      <c r="P513" s="240"/>
      <c r="Q513" s="240"/>
      <c r="R513" s="240"/>
      <c r="S513" s="240"/>
      <c r="T513" s="241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2" t="s">
        <v>167</v>
      </c>
      <c r="AU513" s="242" t="s">
        <v>84</v>
      </c>
      <c r="AV513" s="13" t="s">
        <v>78</v>
      </c>
      <c r="AW513" s="13" t="s">
        <v>32</v>
      </c>
      <c r="AX513" s="13" t="s">
        <v>71</v>
      </c>
      <c r="AY513" s="242" t="s">
        <v>155</v>
      </c>
    </row>
    <row r="514" s="14" customFormat="1">
      <c r="A514" s="14"/>
      <c r="B514" s="243"/>
      <c r="C514" s="244"/>
      <c r="D514" s="234" t="s">
        <v>167</v>
      </c>
      <c r="E514" s="245" t="s">
        <v>19</v>
      </c>
      <c r="F514" s="246" t="s">
        <v>666</v>
      </c>
      <c r="G514" s="244"/>
      <c r="H514" s="247">
        <v>10.4</v>
      </c>
      <c r="I514" s="248"/>
      <c r="J514" s="244"/>
      <c r="K514" s="244"/>
      <c r="L514" s="249"/>
      <c r="M514" s="250"/>
      <c r="N514" s="251"/>
      <c r="O514" s="251"/>
      <c r="P514" s="251"/>
      <c r="Q514" s="251"/>
      <c r="R514" s="251"/>
      <c r="S514" s="251"/>
      <c r="T514" s="252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53" t="s">
        <v>167</v>
      </c>
      <c r="AU514" s="253" t="s">
        <v>84</v>
      </c>
      <c r="AV514" s="14" t="s">
        <v>84</v>
      </c>
      <c r="AW514" s="14" t="s">
        <v>32</v>
      </c>
      <c r="AX514" s="14" t="s">
        <v>71</v>
      </c>
      <c r="AY514" s="253" t="s">
        <v>155</v>
      </c>
    </row>
    <row r="515" s="15" customFormat="1">
      <c r="A515" s="15"/>
      <c r="B515" s="254"/>
      <c r="C515" s="255"/>
      <c r="D515" s="234" t="s">
        <v>167</v>
      </c>
      <c r="E515" s="256" t="s">
        <v>19</v>
      </c>
      <c r="F515" s="257" t="s">
        <v>171</v>
      </c>
      <c r="G515" s="255"/>
      <c r="H515" s="258">
        <v>20</v>
      </c>
      <c r="I515" s="259"/>
      <c r="J515" s="255"/>
      <c r="K515" s="255"/>
      <c r="L515" s="260"/>
      <c r="M515" s="261"/>
      <c r="N515" s="262"/>
      <c r="O515" s="262"/>
      <c r="P515" s="262"/>
      <c r="Q515" s="262"/>
      <c r="R515" s="262"/>
      <c r="S515" s="262"/>
      <c r="T515" s="263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T515" s="264" t="s">
        <v>167</v>
      </c>
      <c r="AU515" s="264" t="s">
        <v>84</v>
      </c>
      <c r="AV515" s="15" t="s">
        <v>163</v>
      </c>
      <c r="AW515" s="15" t="s">
        <v>32</v>
      </c>
      <c r="AX515" s="15" t="s">
        <v>78</v>
      </c>
      <c r="AY515" s="264" t="s">
        <v>155</v>
      </c>
    </row>
    <row r="516" s="2" customFormat="1" ht="24.15" customHeight="1">
      <c r="A516" s="40"/>
      <c r="B516" s="41"/>
      <c r="C516" s="214" t="s">
        <v>667</v>
      </c>
      <c r="D516" s="214" t="s">
        <v>158</v>
      </c>
      <c r="E516" s="215" t="s">
        <v>668</v>
      </c>
      <c r="F516" s="216" t="s">
        <v>669</v>
      </c>
      <c r="G516" s="217" t="s">
        <v>161</v>
      </c>
      <c r="H516" s="218">
        <v>26.614999999999998</v>
      </c>
      <c r="I516" s="219"/>
      <c r="J516" s="220">
        <f>ROUND(I516*H516,2)</f>
        <v>0</v>
      </c>
      <c r="K516" s="216" t="s">
        <v>162</v>
      </c>
      <c r="L516" s="46"/>
      <c r="M516" s="221" t="s">
        <v>19</v>
      </c>
      <c r="N516" s="222" t="s">
        <v>43</v>
      </c>
      <c r="O516" s="86"/>
      <c r="P516" s="223">
        <f>O516*H516</f>
        <v>0</v>
      </c>
      <c r="Q516" s="223">
        <v>5.0000000000000002E-05</v>
      </c>
      <c r="R516" s="223">
        <f>Q516*H516</f>
        <v>0.0013307499999999999</v>
      </c>
      <c r="S516" s="223">
        <v>0</v>
      </c>
      <c r="T516" s="224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25" t="s">
        <v>274</v>
      </c>
      <c r="AT516" s="225" t="s">
        <v>158</v>
      </c>
      <c r="AU516" s="225" t="s">
        <v>84</v>
      </c>
      <c r="AY516" s="19" t="s">
        <v>155</v>
      </c>
      <c r="BE516" s="226">
        <f>IF(N516="základní",J516,0)</f>
        <v>0</v>
      </c>
      <c r="BF516" s="226">
        <f>IF(N516="snížená",J516,0)</f>
        <v>0</v>
      </c>
      <c r="BG516" s="226">
        <f>IF(N516="zákl. přenesená",J516,0)</f>
        <v>0</v>
      </c>
      <c r="BH516" s="226">
        <f>IF(N516="sníž. přenesená",J516,0)</f>
        <v>0</v>
      </c>
      <c r="BI516" s="226">
        <f>IF(N516="nulová",J516,0)</f>
        <v>0</v>
      </c>
      <c r="BJ516" s="19" t="s">
        <v>84</v>
      </c>
      <c r="BK516" s="226">
        <f>ROUND(I516*H516,2)</f>
        <v>0</v>
      </c>
      <c r="BL516" s="19" t="s">
        <v>274</v>
      </c>
      <c r="BM516" s="225" t="s">
        <v>670</v>
      </c>
    </row>
    <row r="517" s="2" customFormat="1">
      <c r="A517" s="40"/>
      <c r="B517" s="41"/>
      <c r="C517" s="42"/>
      <c r="D517" s="227" t="s">
        <v>165</v>
      </c>
      <c r="E517" s="42"/>
      <c r="F517" s="228" t="s">
        <v>671</v>
      </c>
      <c r="G517" s="42"/>
      <c r="H517" s="42"/>
      <c r="I517" s="229"/>
      <c r="J517" s="42"/>
      <c r="K517" s="42"/>
      <c r="L517" s="46"/>
      <c r="M517" s="230"/>
      <c r="N517" s="231"/>
      <c r="O517" s="86"/>
      <c r="P517" s="86"/>
      <c r="Q517" s="86"/>
      <c r="R517" s="86"/>
      <c r="S517" s="86"/>
      <c r="T517" s="87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T517" s="19" t="s">
        <v>165</v>
      </c>
      <c r="AU517" s="19" t="s">
        <v>84</v>
      </c>
    </row>
    <row r="518" s="14" customFormat="1">
      <c r="A518" s="14"/>
      <c r="B518" s="243"/>
      <c r="C518" s="244"/>
      <c r="D518" s="234" t="s">
        <v>167</v>
      </c>
      <c r="E518" s="245" t="s">
        <v>19</v>
      </c>
      <c r="F518" s="246" t="s">
        <v>194</v>
      </c>
      <c r="G518" s="244"/>
      <c r="H518" s="247">
        <v>26.614999999999998</v>
      </c>
      <c r="I518" s="248"/>
      <c r="J518" s="244"/>
      <c r="K518" s="244"/>
      <c r="L518" s="249"/>
      <c r="M518" s="250"/>
      <c r="N518" s="251"/>
      <c r="O518" s="251"/>
      <c r="P518" s="251"/>
      <c r="Q518" s="251"/>
      <c r="R518" s="251"/>
      <c r="S518" s="251"/>
      <c r="T518" s="252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53" t="s">
        <v>167</v>
      </c>
      <c r="AU518" s="253" t="s">
        <v>84</v>
      </c>
      <c r="AV518" s="14" t="s">
        <v>84</v>
      </c>
      <c r="AW518" s="14" t="s">
        <v>32</v>
      </c>
      <c r="AX518" s="14" t="s">
        <v>71</v>
      </c>
      <c r="AY518" s="253" t="s">
        <v>155</v>
      </c>
    </row>
    <row r="519" s="15" customFormat="1">
      <c r="A519" s="15"/>
      <c r="B519" s="254"/>
      <c r="C519" s="255"/>
      <c r="D519" s="234" t="s">
        <v>167</v>
      </c>
      <c r="E519" s="256" t="s">
        <v>19</v>
      </c>
      <c r="F519" s="257" t="s">
        <v>171</v>
      </c>
      <c r="G519" s="255"/>
      <c r="H519" s="258">
        <v>26.614999999999998</v>
      </c>
      <c r="I519" s="259"/>
      <c r="J519" s="255"/>
      <c r="K519" s="255"/>
      <c r="L519" s="260"/>
      <c r="M519" s="261"/>
      <c r="N519" s="262"/>
      <c r="O519" s="262"/>
      <c r="P519" s="262"/>
      <c r="Q519" s="262"/>
      <c r="R519" s="262"/>
      <c r="S519" s="262"/>
      <c r="T519" s="263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T519" s="264" t="s">
        <v>167</v>
      </c>
      <c r="AU519" s="264" t="s">
        <v>84</v>
      </c>
      <c r="AV519" s="15" t="s">
        <v>163</v>
      </c>
      <c r="AW519" s="15" t="s">
        <v>32</v>
      </c>
      <c r="AX519" s="15" t="s">
        <v>78</v>
      </c>
      <c r="AY519" s="264" t="s">
        <v>155</v>
      </c>
    </row>
    <row r="520" s="2" customFormat="1" ht="37.8" customHeight="1">
      <c r="A520" s="40"/>
      <c r="B520" s="41"/>
      <c r="C520" s="214" t="s">
        <v>672</v>
      </c>
      <c r="D520" s="214" t="s">
        <v>158</v>
      </c>
      <c r="E520" s="215" t="s">
        <v>673</v>
      </c>
      <c r="F520" s="216" t="s">
        <v>674</v>
      </c>
      <c r="G520" s="217" t="s">
        <v>161</v>
      </c>
      <c r="H520" s="218">
        <v>26.614999999999998</v>
      </c>
      <c r="I520" s="219"/>
      <c r="J520" s="220">
        <f>ROUND(I520*H520,2)</f>
        <v>0</v>
      </c>
      <c r="K520" s="216" t="s">
        <v>162</v>
      </c>
      <c r="L520" s="46"/>
      <c r="M520" s="221" t="s">
        <v>19</v>
      </c>
      <c r="N520" s="222" t="s">
        <v>43</v>
      </c>
      <c r="O520" s="86"/>
      <c r="P520" s="223">
        <f>O520*H520</f>
        <v>0</v>
      </c>
      <c r="Q520" s="223">
        <v>0</v>
      </c>
      <c r="R520" s="223">
        <f>Q520*H520</f>
        <v>0</v>
      </c>
      <c r="S520" s="223">
        <v>0</v>
      </c>
      <c r="T520" s="224">
        <f>S520*H520</f>
        <v>0</v>
      </c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R520" s="225" t="s">
        <v>274</v>
      </c>
      <c r="AT520" s="225" t="s">
        <v>158</v>
      </c>
      <c r="AU520" s="225" t="s">
        <v>84</v>
      </c>
      <c r="AY520" s="19" t="s">
        <v>155</v>
      </c>
      <c r="BE520" s="226">
        <f>IF(N520="základní",J520,0)</f>
        <v>0</v>
      </c>
      <c r="BF520" s="226">
        <f>IF(N520="snížená",J520,0)</f>
        <v>0</v>
      </c>
      <c r="BG520" s="226">
        <f>IF(N520="zákl. přenesená",J520,0)</f>
        <v>0</v>
      </c>
      <c r="BH520" s="226">
        <f>IF(N520="sníž. přenesená",J520,0)</f>
        <v>0</v>
      </c>
      <c r="BI520" s="226">
        <f>IF(N520="nulová",J520,0)</f>
        <v>0</v>
      </c>
      <c r="BJ520" s="19" t="s">
        <v>84</v>
      </c>
      <c r="BK520" s="226">
        <f>ROUND(I520*H520,2)</f>
        <v>0</v>
      </c>
      <c r="BL520" s="19" t="s">
        <v>274</v>
      </c>
      <c r="BM520" s="225" t="s">
        <v>675</v>
      </c>
    </row>
    <row r="521" s="2" customFormat="1">
      <c r="A521" s="40"/>
      <c r="B521" s="41"/>
      <c r="C521" s="42"/>
      <c r="D521" s="227" t="s">
        <v>165</v>
      </c>
      <c r="E521" s="42"/>
      <c r="F521" s="228" t="s">
        <v>676</v>
      </c>
      <c r="G521" s="42"/>
      <c r="H521" s="42"/>
      <c r="I521" s="229"/>
      <c r="J521" s="42"/>
      <c r="K521" s="42"/>
      <c r="L521" s="46"/>
      <c r="M521" s="230"/>
      <c r="N521" s="231"/>
      <c r="O521" s="86"/>
      <c r="P521" s="86"/>
      <c r="Q521" s="86"/>
      <c r="R521" s="86"/>
      <c r="S521" s="86"/>
      <c r="T521" s="87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T521" s="19" t="s">
        <v>165</v>
      </c>
      <c r="AU521" s="19" t="s">
        <v>84</v>
      </c>
    </row>
    <row r="522" s="14" customFormat="1">
      <c r="A522" s="14"/>
      <c r="B522" s="243"/>
      <c r="C522" s="244"/>
      <c r="D522" s="234" t="s">
        <v>167</v>
      </c>
      <c r="E522" s="245" t="s">
        <v>19</v>
      </c>
      <c r="F522" s="246" t="s">
        <v>194</v>
      </c>
      <c r="G522" s="244"/>
      <c r="H522" s="247">
        <v>26.614999999999998</v>
      </c>
      <c r="I522" s="248"/>
      <c r="J522" s="244"/>
      <c r="K522" s="244"/>
      <c r="L522" s="249"/>
      <c r="M522" s="250"/>
      <c r="N522" s="251"/>
      <c r="O522" s="251"/>
      <c r="P522" s="251"/>
      <c r="Q522" s="251"/>
      <c r="R522" s="251"/>
      <c r="S522" s="251"/>
      <c r="T522" s="252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3" t="s">
        <v>167</v>
      </c>
      <c r="AU522" s="253" t="s">
        <v>84</v>
      </c>
      <c r="AV522" s="14" t="s">
        <v>84</v>
      </c>
      <c r="AW522" s="14" t="s">
        <v>32</v>
      </c>
      <c r="AX522" s="14" t="s">
        <v>71</v>
      </c>
      <c r="AY522" s="253" t="s">
        <v>155</v>
      </c>
    </row>
    <row r="523" s="15" customFormat="1">
      <c r="A523" s="15"/>
      <c r="B523" s="254"/>
      <c r="C523" s="255"/>
      <c r="D523" s="234" t="s">
        <v>167</v>
      </c>
      <c r="E523" s="256" t="s">
        <v>19</v>
      </c>
      <c r="F523" s="257" t="s">
        <v>171</v>
      </c>
      <c r="G523" s="255"/>
      <c r="H523" s="258">
        <v>26.614999999999998</v>
      </c>
      <c r="I523" s="259"/>
      <c r="J523" s="255"/>
      <c r="K523" s="255"/>
      <c r="L523" s="260"/>
      <c r="M523" s="261"/>
      <c r="N523" s="262"/>
      <c r="O523" s="262"/>
      <c r="P523" s="262"/>
      <c r="Q523" s="262"/>
      <c r="R523" s="262"/>
      <c r="S523" s="262"/>
      <c r="T523" s="263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T523" s="264" t="s">
        <v>167</v>
      </c>
      <c r="AU523" s="264" t="s">
        <v>84</v>
      </c>
      <c r="AV523" s="15" t="s">
        <v>163</v>
      </c>
      <c r="AW523" s="15" t="s">
        <v>32</v>
      </c>
      <c r="AX523" s="15" t="s">
        <v>78</v>
      </c>
      <c r="AY523" s="264" t="s">
        <v>155</v>
      </c>
    </row>
    <row r="524" s="2" customFormat="1" ht="55.5" customHeight="1">
      <c r="A524" s="40"/>
      <c r="B524" s="41"/>
      <c r="C524" s="214" t="s">
        <v>677</v>
      </c>
      <c r="D524" s="214" t="s">
        <v>158</v>
      </c>
      <c r="E524" s="215" t="s">
        <v>678</v>
      </c>
      <c r="F524" s="216" t="s">
        <v>679</v>
      </c>
      <c r="G524" s="217" t="s">
        <v>367</v>
      </c>
      <c r="H524" s="218">
        <v>0.84099999999999997</v>
      </c>
      <c r="I524" s="219"/>
      <c r="J524" s="220">
        <f>ROUND(I524*H524,2)</f>
        <v>0</v>
      </c>
      <c r="K524" s="216" t="s">
        <v>162</v>
      </c>
      <c r="L524" s="46"/>
      <c r="M524" s="221" t="s">
        <v>19</v>
      </c>
      <c r="N524" s="222" t="s">
        <v>43</v>
      </c>
      <c r="O524" s="86"/>
      <c r="P524" s="223">
        <f>O524*H524</f>
        <v>0</v>
      </c>
      <c r="Q524" s="223">
        <v>0</v>
      </c>
      <c r="R524" s="223">
        <f>Q524*H524</f>
        <v>0</v>
      </c>
      <c r="S524" s="223">
        <v>0</v>
      </c>
      <c r="T524" s="224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25" t="s">
        <v>274</v>
      </c>
      <c r="AT524" s="225" t="s">
        <v>158</v>
      </c>
      <c r="AU524" s="225" t="s">
        <v>84</v>
      </c>
      <c r="AY524" s="19" t="s">
        <v>155</v>
      </c>
      <c r="BE524" s="226">
        <f>IF(N524="základní",J524,0)</f>
        <v>0</v>
      </c>
      <c r="BF524" s="226">
        <f>IF(N524="snížená",J524,0)</f>
        <v>0</v>
      </c>
      <c r="BG524" s="226">
        <f>IF(N524="zákl. přenesená",J524,0)</f>
        <v>0</v>
      </c>
      <c r="BH524" s="226">
        <f>IF(N524="sníž. přenesená",J524,0)</f>
        <v>0</v>
      </c>
      <c r="BI524" s="226">
        <f>IF(N524="nulová",J524,0)</f>
        <v>0</v>
      </c>
      <c r="BJ524" s="19" t="s">
        <v>84</v>
      </c>
      <c r="BK524" s="226">
        <f>ROUND(I524*H524,2)</f>
        <v>0</v>
      </c>
      <c r="BL524" s="19" t="s">
        <v>274</v>
      </c>
      <c r="BM524" s="225" t="s">
        <v>680</v>
      </c>
    </row>
    <row r="525" s="2" customFormat="1">
      <c r="A525" s="40"/>
      <c r="B525" s="41"/>
      <c r="C525" s="42"/>
      <c r="D525" s="227" t="s">
        <v>165</v>
      </c>
      <c r="E525" s="42"/>
      <c r="F525" s="228" t="s">
        <v>681</v>
      </c>
      <c r="G525" s="42"/>
      <c r="H525" s="42"/>
      <c r="I525" s="229"/>
      <c r="J525" s="42"/>
      <c r="K525" s="42"/>
      <c r="L525" s="46"/>
      <c r="M525" s="230"/>
      <c r="N525" s="231"/>
      <c r="O525" s="86"/>
      <c r="P525" s="86"/>
      <c r="Q525" s="86"/>
      <c r="R525" s="86"/>
      <c r="S525" s="86"/>
      <c r="T525" s="87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9" t="s">
        <v>165</v>
      </c>
      <c r="AU525" s="19" t="s">
        <v>84</v>
      </c>
    </row>
    <row r="526" s="12" customFormat="1" ht="22.8" customHeight="1">
      <c r="A526" s="12"/>
      <c r="B526" s="198"/>
      <c r="C526" s="199"/>
      <c r="D526" s="200" t="s">
        <v>70</v>
      </c>
      <c r="E526" s="212" t="s">
        <v>682</v>
      </c>
      <c r="F526" s="212" t="s">
        <v>683</v>
      </c>
      <c r="G526" s="199"/>
      <c r="H526" s="199"/>
      <c r="I526" s="202"/>
      <c r="J526" s="213">
        <f>BK526</f>
        <v>0</v>
      </c>
      <c r="K526" s="199"/>
      <c r="L526" s="204"/>
      <c r="M526" s="205"/>
      <c r="N526" s="206"/>
      <c r="O526" s="206"/>
      <c r="P526" s="207">
        <f>SUM(P527:P568)</f>
        <v>0</v>
      </c>
      <c r="Q526" s="206"/>
      <c r="R526" s="207">
        <f>SUM(R527:R568)</f>
        <v>0.23693999999999998</v>
      </c>
      <c r="S526" s="206"/>
      <c r="T526" s="208">
        <f>SUM(T527:T568)</f>
        <v>0.063034649999999998</v>
      </c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R526" s="209" t="s">
        <v>84</v>
      </c>
      <c r="AT526" s="210" t="s">
        <v>70</v>
      </c>
      <c r="AU526" s="210" t="s">
        <v>78</v>
      </c>
      <c r="AY526" s="209" t="s">
        <v>155</v>
      </c>
      <c r="BK526" s="211">
        <f>SUM(BK527:BK568)</f>
        <v>0</v>
      </c>
    </row>
    <row r="527" s="2" customFormat="1" ht="24.15" customHeight="1">
      <c r="A527" s="40"/>
      <c r="B527" s="41"/>
      <c r="C527" s="214" t="s">
        <v>684</v>
      </c>
      <c r="D527" s="214" t="s">
        <v>158</v>
      </c>
      <c r="E527" s="215" t="s">
        <v>685</v>
      </c>
      <c r="F527" s="216" t="s">
        <v>686</v>
      </c>
      <c r="G527" s="217" t="s">
        <v>161</v>
      </c>
      <c r="H527" s="218">
        <v>170.12200000000001</v>
      </c>
      <c r="I527" s="219"/>
      <c r="J527" s="220">
        <f>ROUND(I527*H527,2)</f>
        <v>0</v>
      </c>
      <c r="K527" s="216" t="s">
        <v>162</v>
      </c>
      <c r="L527" s="46"/>
      <c r="M527" s="221" t="s">
        <v>19</v>
      </c>
      <c r="N527" s="222" t="s">
        <v>43</v>
      </c>
      <c r="O527" s="86"/>
      <c r="P527" s="223">
        <f>O527*H527</f>
        <v>0</v>
      </c>
      <c r="Q527" s="223">
        <v>0</v>
      </c>
      <c r="R527" s="223">
        <f>Q527*H527</f>
        <v>0</v>
      </c>
      <c r="S527" s="223">
        <v>0.00014999999999999999</v>
      </c>
      <c r="T527" s="224">
        <f>S527*H527</f>
        <v>0.025518300000000001</v>
      </c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R527" s="225" t="s">
        <v>274</v>
      </c>
      <c r="AT527" s="225" t="s">
        <v>158</v>
      </c>
      <c r="AU527" s="225" t="s">
        <v>84</v>
      </c>
      <c r="AY527" s="19" t="s">
        <v>155</v>
      </c>
      <c r="BE527" s="226">
        <f>IF(N527="základní",J527,0)</f>
        <v>0</v>
      </c>
      <c r="BF527" s="226">
        <f>IF(N527="snížená",J527,0)</f>
        <v>0</v>
      </c>
      <c r="BG527" s="226">
        <f>IF(N527="zákl. přenesená",J527,0)</f>
        <v>0</v>
      </c>
      <c r="BH527" s="226">
        <f>IF(N527="sníž. přenesená",J527,0)</f>
        <v>0</v>
      </c>
      <c r="BI527" s="226">
        <f>IF(N527="nulová",J527,0)</f>
        <v>0</v>
      </c>
      <c r="BJ527" s="19" t="s">
        <v>84</v>
      </c>
      <c r="BK527" s="226">
        <f>ROUND(I527*H527,2)</f>
        <v>0</v>
      </c>
      <c r="BL527" s="19" t="s">
        <v>274</v>
      </c>
      <c r="BM527" s="225" t="s">
        <v>687</v>
      </c>
    </row>
    <row r="528" s="2" customFormat="1">
      <c r="A528" s="40"/>
      <c r="B528" s="41"/>
      <c r="C528" s="42"/>
      <c r="D528" s="227" t="s">
        <v>165</v>
      </c>
      <c r="E528" s="42"/>
      <c r="F528" s="228" t="s">
        <v>688</v>
      </c>
      <c r="G528" s="42"/>
      <c r="H528" s="42"/>
      <c r="I528" s="229"/>
      <c r="J528" s="42"/>
      <c r="K528" s="42"/>
      <c r="L528" s="46"/>
      <c r="M528" s="230"/>
      <c r="N528" s="231"/>
      <c r="O528" s="86"/>
      <c r="P528" s="86"/>
      <c r="Q528" s="86"/>
      <c r="R528" s="86"/>
      <c r="S528" s="86"/>
      <c r="T528" s="87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T528" s="19" t="s">
        <v>165</v>
      </c>
      <c r="AU528" s="19" t="s">
        <v>84</v>
      </c>
    </row>
    <row r="529" s="13" customFormat="1">
      <c r="A529" s="13"/>
      <c r="B529" s="232"/>
      <c r="C529" s="233"/>
      <c r="D529" s="234" t="s">
        <v>167</v>
      </c>
      <c r="E529" s="235" t="s">
        <v>19</v>
      </c>
      <c r="F529" s="236" t="s">
        <v>689</v>
      </c>
      <c r="G529" s="233"/>
      <c r="H529" s="235" t="s">
        <v>19</v>
      </c>
      <c r="I529" s="237"/>
      <c r="J529" s="233"/>
      <c r="K529" s="233"/>
      <c r="L529" s="238"/>
      <c r="M529" s="239"/>
      <c r="N529" s="240"/>
      <c r="O529" s="240"/>
      <c r="P529" s="240"/>
      <c r="Q529" s="240"/>
      <c r="R529" s="240"/>
      <c r="S529" s="240"/>
      <c r="T529" s="241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2" t="s">
        <v>167</v>
      </c>
      <c r="AU529" s="242" t="s">
        <v>84</v>
      </c>
      <c r="AV529" s="13" t="s">
        <v>78</v>
      </c>
      <c r="AW529" s="13" t="s">
        <v>32</v>
      </c>
      <c r="AX529" s="13" t="s">
        <v>71</v>
      </c>
      <c r="AY529" s="242" t="s">
        <v>155</v>
      </c>
    </row>
    <row r="530" s="14" customFormat="1">
      <c r="A530" s="14"/>
      <c r="B530" s="243"/>
      <c r="C530" s="244"/>
      <c r="D530" s="234" t="s">
        <v>167</v>
      </c>
      <c r="E530" s="245" t="s">
        <v>19</v>
      </c>
      <c r="F530" s="246" t="s">
        <v>169</v>
      </c>
      <c r="G530" s="244"/>
      <c r="H530" s="247">
        <v>43.25</v>
      </c>
      <c r="I530" s="248"/>
      <c r="J530" s="244"/>
      <c r="K530" s="244"/>
      <c r="L530" s="249"/>
      <c r="M530" s="250"/>
      <c r="N530" s="251"/>
      <c r="O530" s="251"/>
      <c r="P530" s="251"/>
      <c r="Q530" s="251"/>
      <c r="R530" s="251"/>
      <c r="S530" s="251"/>
      <c r="T530" s="252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53" t="s">
        <v>167</v>
      </c>
      <c r="AU530" s="253" t="s">
        <v>84</v>
      </c>
      <c r="AV530" s="14" t="s">
        <v>84</v>
      </c>
      <c r="AW530" s="14" t="s">
        <v>32</v>
      </c>
      <c r="AX530" s="14" t="s">
        <v>71</v>
      </c>
      <c r="AY530" s="253" t="s">
        <v>155</v>
      </c>
    </row>
    <row r="531" s="13" customFormat="1">
      <c r="A531" s="13"/>
      <c r="B531" s="232"/>
      <c r="C531" s="233"/>
      <c r="D531" s="234" t="s">
        <v>167</v>
      </c>
      <c r="E531" s="235" t="s">
        <v>19</v>
      </c>
      <c r="F531" s="236" t="s">
        <v>690</v>
      </c>
      <c r="G531" s="233"/>
      <c r="H531" s="235" t="s">
        <v>19</v>
      </c>
      <c r="I531" s="237"/>
      <c r="J531" s="233"/>
      <c r="K531" s="233"/>
      <c r="L531" s="238"/>
      <c r="M531" s="239"/>
      <c r="N531" s="240"/>
      <c r="O531" s="240"/>
      <c r="P531" s="240"/>
      <c r="Q531" s="240"/>
      <c r="R531" s="240"/>
      <c r="S531" s="240"/>
      <c r="T531" s="241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2" t="s">
        <v>167</v>
      </c>
      <c r="AU531" s="242" t="s">
        <v>84</v>
      </c>
      <c r="AV531" s="13" t="s">
        <v>78</v>
      </c>
      <c r="AW531" s="13" t="s">
        <v>32</v>
      </c>
      <c r="AX531" s="13" t="s">
        <v>71</v>
      </c>
      <c r="AY531" s="242" t="s">
        <v>155</v>
      </c>
    </row>
    <row r="532" s="14" customFormat="1">
      <c r="A532" s="14"/>
      <c r="B532" s="243"/>
      <c r="C532" s="244"/>
      <c r="D532" s="234" t="s">
        <v>167</v>
      </c>
      <c r="E532" s="245" t="s">
        <v>19</v>
      </c>
      <c r="F532" s="246" t="s">
        <v>199</v>
      </c>
      <c r="G532" s="244"/>
      <c r="H532" s="247">
        <v>126.872</v>
      </c>
      <c r="I532" s="248"/>
      <c r="J532" s="244"/>
      <c r="K532" s="244"/>
      <c r="L532" s="249"/>
      <c r="M532" s="250"/>
      <c r="N532" s="251"/>
      <c r="O532" s="251"/>
      <c r="P532" s="251"/>
      <c r="Q532" s="251"/>
      <c r="R532" s="251"/>
      <c r="S532" s="251"/>
      <c r="T532" s="252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53" t="s">
        <v>167</v>
      </c>
      <c r="AU532" s="253" t="s">
        <v>84</v>
      </c>
      <c r="AV532" s="14" t="s">
        <v>84</v>
      </c>
      <c r="AW532" s="14" t="s">
        <v>32</v>
      </c>
      <c r="AX532" s="14" t="s">
        <v>71</v>
      </c>
      <c r="AY532" s="253" t="s">
        <v>155</v>
      </c>
    </row>
    <row r="533" s="15" customFormat="1">
      <c r="A533" s="15"/>
      <c r="B533" s="254"/>
      <c r="C533" s="255"/>
      <c r="D533" s="234" t="s">
        <v>167</v>
      </c>
      <c r="E533" s="256" t="s">
        <v>19</v>
      </c>
      <c r="F533" s="257" t="s">
        <v>171</v>
      </c>
      <c r="G533" s="255"/>
      <c r="H533" s="258">
        <v>170.12200000000001</v>
      </c>
      <c r="I533" s="259"/>
      <c r="J533" s="255"/>
      <c r="K533" s="255"/>
      <c r="L533" s="260"/>
      <c r="M533" s="261"/>
      <c r="N533" s="262"/>
      <c r="O533" s="262"/>
      <c r="P533" s="262"/>
      <c r="Q533" s="262"/>
      <c r="R533" s="262"/>
      <c r="S533" s="262"/>
      <c r="T533" s="263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64" t="s">
        <v>167</v>
      </c>
      <c r="AU533" s="264" t="s">
        <v>84</v>
      </c>
      <c r="AV533" s="15" t="s">
        <v>163</v>
      </c>
      <c r="AW533" s="15" t="s">
        <v>32</v>
      </c>
      <c r="AX533" s="15" t="s">
        <v>78</v>
      </c>
      <c r="AY533" s="264" t="s">
        <v>155</v>
      </c>
    </row>
    <row r="534" s="2" customFormat="1" ht="16.5" customHeight="1">
      <c r="A534" s="40"/>
      <c r="B534" s="41"/>
      <c r="C534" s="214" t="s">
        <v>691</v>
      </c>
      <c r="D534" s="214" t="s">
        <v>158</v>
      </c>
      <c r="E534" s="215" t="s">
        <v>692</v>
      </c>
      <c r="F534" s="216" t="s">
        <v>693</v>
      </c>
      <c r="G534" s="217" t="s">
        <v>161</v>
      </c>
      <c r="H534" s="218">
        <v>119.08499999999999</v>
      </c>
      <c r="I534" s="219"/>
      <c r="J534" s="220">
        <f>ROUND(I534*H534,2)</f>
        <v>0</v>
      </c>
      <c r="K534" s="216" t="s">
        <v>162</v>
      </c>
      <c r="L534" s="46"/>
      <c r="M534" s="221" t="s">
        <v>19</v>
      </c>
      <c r="N534" s="222" t="s">
        <v>43</v>
      </c>
      <c r="O534" s="86"/>
      <c r="P534" s="223">
        <f>O534*H534</f>
        <v>0</v>
      </c>
      <c r="Q534" s="223">
        <v>0.001</v>
      </c>
      <c r="R534" s="223">
        <f>Q534*H534</f>
        <v>0.119085</v>
      </c>
      <c r="S534" s="223">
        <v>0.00031</v>
      </c>
      <c r="T534" s="224">
        <f>S534*H534</f>
        <v>0.036916350000000001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25" t="s">
        <v>274</v>
      </c>
      <c r="AT534" s="225" t="s">
        <v>158</v>
      </c>
      <c r="AU534" s="225" t="s">
        <v>84</v>
      </c>
      <c r="AY534" s="19" t="s">
        <v>155</v>
      </c>
      <c r="BE534" s="226">
        <f>IF(N534="základní",J534,0)</f>
        <v>0</v>
      </c>
      <c r="BF534" s="226">
        <f>IF(N534="snížená",J534,0)</f>
        <v>0</v>
      </c>
      <c r="BG534" s="226">
        <f>IF(N534="zákl. přenesená",J534,0)</f>
        <v>0</v>
      </c>
      <c r="BH534" s="226">
        <f>IF(N534="sníž. přenesená",J534,0)</f>
        <v>0</v>
      </c>
      <c r="BI534" s="226">
        <f>IF(N534="nulová",J534,0)</f>
        <v>0</v>
      </c>
      <c r="BJ534" s="19" t="s">
        <v>84</v>
      </c>
      <c r="BK534" s="226">
        <f>ROUND(I534*H534,2)</f>
        <v>0</v>
      </c>
      <c r="BL534" s="19" t="s">
        <v>274</v>
      </c>
      <c r="BM534" s="225" t="s">
        <v>694</v>
      </c>
    </row>
    <row r="535" s="2" customFormat="1">
      <c r="A535" s="40"/>
      <c r="B535" s="41"/>
      <c r="C535" s="42"/>
      <c r="D535" s="227" t="s">
        <v>165</v>
      </c>
      <c r="E535" s="42"/>
      <c r="F535" s="228" t="s">
        <v>695</v>
      </c>
      <c r="G535" s="42"/>
      <c r="H535" s="42"/>
      <c r="I535" s="229"/>
      <c r="J535" s="42"/>
      <c r="K535" s="42"/>
      <c r="L535" s="46"/>
      <c r="M535" s="230"/>
      <c r="N535" s="231"/>
      <c r="O535" s="86"/>
      <c r="P535" s="86"/>
      <c r="Q535" s="86"/>
      <c r="R535" s="86"/>
      <c r="S535" s="86"/>
      <c r="T535" s="87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T535" s="19" t="s">
        <v>165</v>
      </c>
      <c r="AU535" s="19" t="s">
        <v>84</v>
      </c>
    </row>
    <row r="536" s="13" customFormat="1">
      <c r="A536" s="13"/>
      <c r="B536" s="232"/>
      <c r="C536" s="233"/>
      <c r="D536" s="234" t="s">
        <v>167</v>
      </c>
      <c r="E536" s="235" t="s">
        <v>19</v>
      </c>
      <c r="F536" s="236" t="s">
        <v>696</v>
      </c>
      <c r="G536" s="233"/>
      <c r="H536" s="235" t="s">
        <v>19</v>
      </c>
      <c r="I536" s="237"/>
      <c r="J536" s="233"/>
      <c r="K536" s="233"/>
      <c r="L536" s="238"/>
      <c r="M536" s="239"/>
      <c r="N536" s="240"/>
      <c r="O536" s="240"/>
      <c r="P536" s="240"/>
      <c r="Q536" s="240"/>
      <c r="R536" s="240"/>
      <c r="S536" s="240"/>
      <c r="T536" s="241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2" t="s">
        <v>167</v>
      </c>
      <c r="AU536" s="242" t="s">
        <v>84</v>
      </c>
      <c r="AV536" s="13" t="s">
        <v>78</v>
      </c>
      <c r="AW536" s="13" t="s">
        <v>32</v>
      </c>
      <c r="AX536" s="13" t="s">
        <v>71</v>
      </c>
      <c r="AY536" s="242" t="s">
        <v>155</v>
      </c>
    </row>
    <row r="537" s="14" customFormat="1">
      <c r="A537" s="14"/>
      <c r="B537" s="243"/>
      <c r="C537" s="244"/>
      <c r="D537" s="234" t="s">
        <v>167</v>
      </c>
      <c r="E537" s="245" t="s">
        <v>19</v>
      </c>
      <c r="F537" s="246" t="s">
        <v>697</v>
      </c>
      <c r="G537" s="244"/>
      <c r="H537" s="247">
        <v>30.274999999999999</v>
      </c>
      <c r="I537" s="248"/>
      <c r="J537" s="244"/>
      <c r="K537" s="244"/>
      <c r="L537" s="249"/>
      <c r="M537" s="250"/>
      <c r="N537" s="251"/>
      <c r="O537" s="251"/>
      <c r="P537" s="251"/>
      <c r="Q537" s="251"/>
      <c r="R537" s="251"/>
      <c r="S537" s="251"/>
      <c r="T537" s="252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3" t="s">
        <v>167</v>
      </c>
      <c r="AU537" s="253" t="s">
        <v>84</v>
      </c>
      <c r="AV537" s="14" t="s">
        <v>84</v>
      </c>
      <c r="AW537" s="14" t="s">
        <v>32</v>
      </c>
      <c r="AX537" s="14" t="s">
        <v>71</v>
      </c>
      <c r="AY537" s="253" t="s">
        <v>155</v>
      </c>
    </row>
    <row r="538" s="13" customFormat="1">
      <c r="A538" s="13"/>
      <c r="B538" s="232"/>
      <c r="C538" s="233"/>
      <c r="D538" s="234" t="s">
        <v>167</v>
      </c>
      <c r="E538" s="235" t="s">
        <v>19</v>
      </c>
      <c r="F538" s="236" t="s">
        <v>698</v>
      </c>
      <c r="G538" s="233"/>
      <c r="H538" s="235" t="s">
        <v>19</v>
      </c>
      <c r="I538" s="237"/>
      <c r="J538" s="233"/>
      <c r="K538" s="233"/>
      <c r="L538" s="238"/>
      <c r="M538" s="239"/>
      <c r="N538" s="240"/>
      <c r="O538" s="240"/>
      <c r="P538" s="240"/>
      <c r="Q538" s="240"/>
      <c r="R538" s="240"/>
      <c r="S538" s="240"/>
      <c r="T538" s="241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2" t="s">
        <v>167</v>
      </c>
      <c r="AU538" s="242" t="s">
        <v>84</v>
      </c>
      <c r="AV538" s="13" t="s">
        <v>78</v>
      </c>
      <c r="AW538" s="13" t="s">
        <v>32</v>
      </c>
      <c r="AX538" s="13" t="s">
        <v>71</v>
      </c>
      <c r="AY538" s="242" t="s">
        <v>155</v>
      </c>
    </row>
    <row r="539" s="14" customFormat="1">
      <c r="A539" s="14"/>
      <c r="B539" s="243"/>
      <c r="C539" s="244"/>
      <c r="D539" s="234" t="s">
        <v>167</v>
      </c>
      <c r="E539" s="245" t="s">
        <v>19</v>
      </c>
      <c r="F539" s="246" t="s">
        <v>699</v>
      </c>
      <c r="G539" s="244"/>
      <c r="H539" s="247">
        <v>88.810000000000002</v>
      </c>
      <c r="I539" s="248"/>
      <c r="J539" s="244"/>
      <c r="K539" s="244"/>
      <c r="L539" s="249"/>
      <c r="M539" s="250"/>
      <c r="N539" s="251"/>
      <c r="O539" s="251"/>
      <c r="P539" s="251"/>
      <c r="Q539" s="251"/>
      <c r="R539" s="251"/>
      <c r="S539" s="251"/>
      <c r="T539" s="252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3" t="s">
        <v>167</v>
      </c>
      <c r="AU539" s="253" t="s">
        <v>84</v>
      </c>
      <c r="AV539" s="14" t="s">
        <v>84</v>
      </c>
      <c r="AW539" s="14" t="s">
        <v>32</v>
      </c>
      <c r="AX539" s="14" t="s">
        <v>71</v>
      </c>
      <c r="AY539" s="253" t="s">
        <v>155</v>
      </c>
    </row>
    <row r="540" s="15" customFormat="1">
      <c r="A540" s="15"/>
      <c r="B540" s="254"/>
      <c r="C540" s="255"/>
      <c r="D540" s="234" t="s">
        <v>167</v>
      </c>
      <c r="E540" s="256" t="s">
        <v>19</v>
      </c>
      <c r="F540" s="257" t="s">
        <v>171</v>
      </c>
      <c r="G540" s="255"/>
      <c r="H540" s="258">
        <v>119.08499999999999</v>
      </c>
      <c r="I540" s="259"/>
      <c r="J540" s="255"/>
      <c r="K540" s="255"/>
      <c r="L540" s="260"/>
      <c r="M540" s="261"/>
      <c r="N540" s="262"/>
      <c r="O540" s="262"/>
      <c r="P540" s="262"/>
      <c r="Q540" s="262"/>
      <c r="R540" s="262"/>
      <c r="S540" s="262"/>
      <c r="T540" s="263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64" t="s">
        <v>167</v>
      </c>
      <c r="AU540" s="264" t="s">
        <v>84</v>
      </c>
      <c r="AV540" s="15" t="s">
        <v>163</v>
      </c>
      <c r="AW540" s="15" t="s">
        <v>32</v>
      </c>
      <c r="AX540" s="15" t="s">
        <v>78</v>
      </c>
      <c r="AY540" s="264" t="s">
        <v>155</v>
      </c>
    </row>
    <row r="541" s="2" customFormat="1" ht="44.25" customHeight="1">
      <c r="A541" s="40"/>
      <c r="B541" s="41"/>
      <c r="C541" s="214" t="s">
        <v>700</v>
      </c>
      <c r="D541" s="214" t="s">
        <v>158</v>
      </c>
      <c r="E541" s="215" t="s">
        <v>701</v>
      </c>
      <c r="F541" s="216" t="s">
        <v>702</v>
      </c>
      <c r="G541" s="217" t="s">
        <v>161</v>
      </c>
      <c r="H541" s="218">
        <v>20</v>
      </c>
      <c r="I541" s="219"/>
      <c r="J541" s="220">
        <f>ROUND(I541*H541,2)</f>
        <v>0</v>
      </c>
      <c r="K541" s="216" t="s">
        <v>162</v>
      </c>
      <c r="L541" s="46"/>
      <c r="M541" s="221" t="s">
        <v>19</v>
      </c>
      <c r="N541" s="222" t="s">
        <v>43</v>
      </c>
      <c r="O541" s="86"/>
      <c r="P541" s="223">
        <f>O541*H541</f>
        <v>0</v>
      </c>
      <c r="Q541" s="223">
        <v>0</v>
      </c>
      <c r="R541" s="223">
        <f>Q541*H541</f>
        <v>0</v>
      </c>
      <c r="S541" s="223">
        <v>3.0000000000000001E-05</v>
      </c>
      <c r="T541" s="224">
        <f>S541*H541</f>
        <v>0.00060000000000000006</v>
      </c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R541" s="225" t="s">
        <v>274</v>
      </c>
      <c r="AT541" s="225" t="s">
        <v>158</v>
      </c>
      <c r="AU541" s="225" t="s">
        <v>84</v>
      </c>
      <c r="AY541" s="19" t="s">
        <v>155</v>
      </c>
      <c r="BE541" s="226">
        <f>IF(N541="základní",J541,0)</f>
        <v>0</v>
      </c>
      <c r="BF541" s="226">
        <f>IF(N541="snížená",J541,0)</f>
        <v>0</v>
      </c>
      <c r="BG541" s="226">
        <f>IF(N541="zákl. přenesená",J541,0)</f>
        <v>0</v>
      </c>
      <c r="BH541" s="226">
        <f>IF(N541="sníž. přenesená",J541,0)</f>
        <v>0</v>
      </c>
      <c r="BI541" s="226">
        <f>IF(N541="nulová",J541,0)</f>
        <v>0</v>
      </c>
      <c r="BJ541" s="19" t="s">
        <v>84</v>
      </c>
      <c r="BK541" s="226">
        <f>ROUND(I541*H541,2)</f>
        <v>0</v>
      </c>
      <c r="BL541" s="19" t="s">
        <v>274</v>
      </c>
      <c r="BM541" s="225" t="s">
        <v>703</v>
      </c>
    </row>
    <row r="542" s="2" customFormat="1">
      <c r="A542" s="40"/>
      <c r="B542" s="41"/>
      <c r="C542" s="42"/>
      <c r="D542" s="227" t="s">
        <v>165</v>
      </c>
      <c r="E542" s="42"/>
      <c r="F542" s="228" t="s">
        <v>704</v>
      </c>
      <c r="G542" s="42"/>
      <c r="H542" s="42"/>
      <c r="I542" s="229"/>
      <c r="J542" s="42"/>
      <c r="K542" s="42"/>
      <c r="L542" s="46"/>
      <c r="M542" s="230"/>
      <c r="N542" s="231"/>
      <c r="O542" s="86"/>
      <c r="P542" s="86"/>
      <c r="Q542" s="86"/>
      <c r="R542" s="86"/>
      <c r="S542" s="86"/>
      <c r="T542" s="87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T542" s="19" t="s">
        <v>165</v>
      </c>
      <c r="AU542" s="19" t="s">
        <v>84</v>
      </c>
    </row>
    <row r="543" s="2" customFormat="1" ht="16.5" customHeight="1">
      <c r="A543" s="40"/>
      <c r="B543" s="41"/>
      <c r="C543" s="265" t="s">
        <v>705</v>
      </c>
      <c r="D543" s="265" t="s">
        <v>450</v>
      </c>
      <c r="E543" s="266" t="s">
        <v>706</v>
      </c>
      <c r="F543" s="267" t="s">
        <v>707</v>
      </c>
      <c r="G543" s="268" t="s">
        <v>161</v>
      </c>
      <c r="H543" s="269">
        <v>21</v>
      </c>
      <c r="I543" s="270"/>
      <c r="J543" s="271">
        <f>ROUND(I543*H543,2)</f>
        <v>0</v>
      </c>
      <c r="K543" s="267" t="s">
        <v>162</v>
      </c>
      <c r="L543" s="272"/>
      <c r="M543" s="273" t="s">
        <v>19</v>
      </c>
      <c r="N543" s="274" t="s">
        <v>43</v>
      </c>
      <c r="O543" s="86"/>
      <c r="P543" s="223">
        <f>O543*H543</f>
        <v>0</v>
      </c>
      <c r="Q543" s="223">
        <v>1.0000000000000001E-05</v>
      </c>
      <c r="R543" s="223">
        <f>Q543*H543</f>
        <v>0.00021000000000000001</v>
      </c>
      <c r="S543" s="223">
        <v>0</v>
      </c>
      <c r="T543" s="224">
        <f>S543*H543</f>
        <v>0</v>
      </c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R543" s="225" t="s">
        <v>381</v>
      </c>
      <c r="AT543" s="225" t="s">
        <v>450</v>
      </c>
      <c r="AU543" s="225" t="s">
        <v>84</v>
      </c>
      <c r="AY543" s="19" t="s">
        <v>155</v>
      </c>
      <c r="BE543" s="226">
        <f>IF(N543="základní",J543,0)</f>
        <v>0</v>
      </c>
      <c r="BF543" s="226">
        <f>IF(N543="snížená",J543,0)</f>
        <v>0</v>
      </c>
      <c r="BG543" s="226">
        <f>IF(N543="zákl. přenesená",J543,0)</f>
        <v>0</v>
      </c>
      <c r="BH543" s="226">
        <f>IF(N543="sníž. přenesená",J543,0)</f>
        <v>0</v>
      </c>
      <c r="BI543" s="226">
        <f>IF(N543="nulová",J543,0)</f>
        <v>0</v>
      </c>
      <c r="BJ543" s="19" t="s">
        <v>84</v>
      </c>
      <c r="BK543" s="226">
        <f>ROUND(I543*H543,2)</f>
        <v>0</v>
      </c>
      <c r="BL543" s="19" t="s">
        <v>274</v>
      </c>
      <c r="BM543" s="225" t="s">
        <v>708</v>
      </c>
    </row>
    <row r="544" s="14" customFormat="1">
      <c r="A544" s="14"/>
      <c r="B544" s="243"/>
      <c r="C544" s="244"/>
      <c r="D544" s="234" t="s">
        <v>167</v>
      </c>
      <c r="E544" s="244"/>
      <c r="F544" s="246" t="s">
        <v>709</v>
      </c>
      <c r="G544" s="244"/>
      <c r="H544" s="247">
        <v>21</v>
      </c>
      <c r="I544" s="248"/>
      <c r="J544" s="244"/>
      <c r="K544" s="244"/>
      <c r="L544" s="249"/>
      <c r="M544" s="250"/>
      <c r="N544" s="251"/>
      <c r="O544" s="251"/>
      <c r="P544" s="251"/>
      <c r="Q544" s="251"/>
      <c r="R544" s="251"/>
      <c r="S544" s="251"/>
      <c r="T544" s="252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3" t="s">
        <v>167</v>
      </c>
      <c r="AU544" s="253" t="s">
        <v>84</v>
      </c>
      <c r="AV544" s="14" t="s">
        <v>84</v>
      </c>
      <c r="AW544" s="14" t="s">
        <v>4</v>
      </c>
      <c r="AX544" s="14" t="s">
        <v>78</v>
      </c>
      <c r="AY544" s="253" t="s">
        <v>155</v>
      </c>
    </row>
    <row r="545" s="2" customFormat="1" ht="33" customHeight="1">
      <c r="A545" s="40"/>
      <c r="B545" s="41"/>
      <c r="C545" s="214" t="s">
        <v>710</v>
      </c>
      <c r="D545" s="214" t="s">
        <v>158</v>
      </c>
      <c r="E545" s="215" t="s">
        <v>711</v>
      </c>
      <c r="F545" s="216" t="s">
        <v>712</v>
      </c>
      <c r="G545" s="217" t="s">
        <v>161</v>
      </c>
      <c r="H545" s="218">
        <v>235.28999999999999</v>
      </c>
      <c r="I545" s="219"/>
      <c r="J545" s="220">
        <f>ROUND(I545*H545,2)</f>
        <v>0</v>
      </c>
      <c r="K545" s="216" t="s">
        <v>162</v>
      </c>
      <c r="L545" s="46"/>
      <c r="M545" s="221" t="s">
        <v>19</v>
      </c>
      <c r="N545" s="222" t="s">
        <v>43</v>
      </c>
      <c r="O545" s="86"/>
      <c r="P545" s="223">
        <f>O545*H545</f>
        <v>0</v>
      </c>
      <c r="Q545" s="223">
        <v>0.00021000000000000001</v>
      </c>
      <c r="R545" s="223">
        <f>Q545*H545</f>
        <v>0.049410900000000001</v>
      </c>
      <c r="S545" s="223">
        <v>0</v>
      </c>
      <c r="T545" s="224">
        <f>S545*H545</f>
        <v>0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25" t="s">
        <v>274</v>
      </c>
      <c r="AT545" s="225" t="s">
        <v>158</v>
      </c>
      <c r="AU545" s="225" t="s">
        <v>84</v>
      </c>
      <c r="AY545" s="19" t="s">
        <v>155</v>
      </c>
      <c r="BE545" s="226">
        <f>IF(N545="základní",J545,0)</f>
        <v>0</v>
      </c>
      <c r="BF545" s="226">
        <f>IF(N545="snížená",J545,0)</f>
        <v>0</v>
      </c>
      <c r="BG545" s="226">
        <f>IF(N545="zákl. přenesená",J545,0)</f>
        <v>0</v>
      </c>
      <c r="BH545" s="226">
        <f>IF(N545="sníž. přenesená",J545,0)</f>
        <v>0</v>
      </c>
      <c r="BI545" s="226">
        <f>IF(N545="nulová",J545,0)</f>
        <v>0</v>
      </c>
      <c r="BJ545" s="19" t="s">
        <v>84</v>
      </c>
      <c r="BK545" s="226">
        <f>ROUND(I545*H545,2)</f>
        <v>0</v>
      </c>
      <c r="BL545" s="19" t="s">
        <v>274</v>
      </c>
      <c r="BM545" s="225" t="s">
        <v>713</v>
      </c>
    </row>
    <row r="546" s="2" customFormat="1">
      <c r="A546" s="40"/>
      <c r="B546" s="41"/>
      <c r="C546" s="42"/>
      <c r="D546" s="227" t="s">
        <v>165</v>
      </c>
      <c r="E546" s="42"/>
      <c r="F546" s="228" t="s">
        <v>714</v>
      </c>
      <c r="G546" s="42"/>
      <c r="H546" s="42"/>
      <c r="I546" s="229"/>
      <c r="J546" s="42"/>
      <c r="K546" s="42"/>
      <c r="L546" s="46"/>
      <c r="M546" s="230"/>
      <c r="N546" s="231"/>
      <c r="O546" s="86"/>
      <c r="P546" s="86"/>
      <c r="Q546" s="86"/>
      <c r="R546" s="86"/>
      <c r="S546" s="86"/>
      <c r="T546" s="87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T546" s="19" t="s">
        <v>165</v>
      </c>
      <c r="AU546" s="19" t="s">
        <v>84</v>
      </c>
    </row>
    <row r="547" s="13" customFormat="1">
      <c r="A547" s="13"/>
      <c r="B547" s="232"/>
      <c r="C547" s="233"/>
      <c r="D547" s="234" t="s">
        <v>167</v>
      </c>
      <c r="E547" s="235" t="s">
        <v>19</v>
      </c>
      <c r="F547" s="236" t="s">
        <v>715</v>
      </c>
      <c r="G547" s="233"/>
      <c r="H547" s="235" t="s">
        <v>19</v>
      </c>
      <c r="I547" s="237"/>
      <c r="J547" s="233"/>
      <c r="K547" s="233"/>
      <c r="L547" s="238"/>
      <c r="M547" s="239"/>
      <c r="N547" s="240"/>
      <c r="O547" s="240"/>
      <c r="P547" s="240"/>
      <c r="Q547" s="240"/>
      <c r="R547" s="240"/>
      <c r="S547" s="240"/>
      <c r="T547" s="241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2" t="s">
        <v>167</v>
      </c>
      <c r="AU547" s="242" t="s">
        <v>84</v>
      </c>
      <c r="AV547" s="13" t="s">
        <v>78</v>
      </c>
      <c r="AW547" s="13" t="s">
        <v>32</v>
      </c>
      <c r="AX547" s="13" t="s">
        <v>71</v>
      </c>
      <c r="AY547" s="242" t="s">
        <v>155</v>
      </c>
    </row>
    <row r="548" s="14" customFormat="1">
      <c r="A548" s="14"/>
      <c r="B548" s="243"/>
      <c r="C548" s="244"/>
      <c r="D548" s="234" t="s">
        <v>167</v>
      </c>
      <c r="E548" s="245" t="s">
        <v>19</v>
      </c>
      <c r="F548" s="246" t="s">
        <v>265</v>
      </c>
      <c r="G548" s="244"/>
      <c r="H548" s="247">
        <v>4.7300000000000004</v>
      </c>
      <c r="I548" s="248"/>
      <c r="J548" s="244"/>
      <c r="K548" s="244"/>
      <c r="L548" s="249"/>
      <c r="M548" s="250"/>
      <c r="N548" s="251"/>
      <c r="O548" s="251"/>
      <c r="P548" s="251"/>
      <c r="Q548" s="251"/>
      <c r="R548" s="251"/>
      <c r="S548" s="251"/>
      <c r="T548" s="252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53" t="s">
        <v>167</v>
      </c>
      <c r="AU548" s="253" t="s">
        <v>84</v>
      </c>
      <c r="AV548" s="14" t="s">
        <v>84</v>
      </c>
      <c r="AW548" s="14" t="s">
        <v>32</v>
      </c>
      <c r="AX548" s="14" t="s">
        <v>71</v>
      </c>
      <c r="AY548" s="253" t="s">
        <v>155</v>
      </c>
    </row>
    <row r="549" s="14" customFormat="1">
      <c r="A549" s="14"/>
      <c r="B549" s="243"/>
      <c r="C549" s="244"/>
      <c r="D549" s="234" t="s">
        <v>167</v>
      </c>
      <c r="E549" s="245" t="s">
        <v>19</v>
      </c>
      <c r="F549" s="246" t="s">
        <v>185</v>
      </c>
      <c r="G549" s="244"/>
      <c r="H549" s="247">
        <v>28.329999999999998</v>
      </c>
      <c r="I549" s="248"/>
      <c r="J549" s="244"/>
      <c r="K549" s="244"/>
      <c r="L549" s="249"/>
      <c r="M549" s="250"/>
      <c r="N549" s="251"/>
      <c r="O549" s="251"/>
      <c r="P549" s="251"/>
      <c r="Q549" s="251"/>
      <c r="R549" s="251"/>
      <c r="S549" s="251"/>
      <c r="T549" s="252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53" t="s">
        <v>167</v>
      </c>
      <c r="AU549" s="253" t="s">
        <v>84</v>
      </c>
      <c r="AV549" s="14" t="s">
        <v>84</v>
      </c>
      <c r="AW549" s="14" t="s">
        <v>32</v>
      </c>
      <c r="AX549" s="14" t="s">
        <v>71</v>
      </c>
      <c r="AY549" s="253" t="s">
        <v>155</v>
      </c>
    </row>
    <row r="550" s="14" customFormat="1">
      <c r="A550" s="14"/>
      <c r="B550" s="243"/>
      <c r="C550" s="244"/>
      <c r="D550" s="234" t="s">
        <v>167</v>
      </c>
      <c r="E550" s="245" t="s">
        <v>19</v>
      </c>
      <c r="F550" s="246" t="s">
        <v>186</v>
      </c>
      <c r="G550" s="244"/>
      <c r="H550" s="247">
        <v>12.560000000000001</v>
      </c>
      <c r="I550" s="248"/>
      <c r="J550" s="244"/>
      <c r="K550" s="244"/>
      <c r="L550" s="249"/>
      <c r="M550" s="250"/>
      <c r="N550" s="251"/>
      <c r="O550" s="251"/>
      <c r="P550" s="251"/>
      <c r="Q550" s="251"/>
      <c r="R550" s="251"/>
      <c r="S550" s="251"/>
      <c r="T550" s="252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53" t="s">
        <v>167</v>
      </c>
      <c r="AU550" s="253" t="s">
        <v>84</v>
      </c>
      <c r="AV550" s="14" t="s">
        <v>84</v>
      </c>
      <c r="AW550" s="14" t="s">
        <v>32</v>
      </c>
      <c r="AX550" s="14" t="s">
        <v>71</v>
      </c>
      <c r="AY550" s="253" t="s">
        <v>155</v>
      </c>
    </row>
    <row r="551" s="14" customFormat="1">
      <c r="A551" s="14"/>
      <c r="B551" s="243"/>
      <c r="C551" s="244"/>
      <c r="D551" s="234" t="s">
        <v>167</v>
      </c>
      <c r="E551" s="245" t="s">
        <v>19</v>
      </c>
      <c r="F551" s="246" t="s">
        <v>259</v>
      </c>
      <c r="G551" s="244"/>
      <c r="H551" s="247">
        <v>6.2999999999999998</v>
      </c>
      <c r="I551" s="248"/>
      <c r="J551" s="244"/>
      <c r="K551" s="244"/>
      <c r="L551" s="249"/>
      <c r="M551" s="250"/>
      <c r="N551" s="251"/>
      <c r="O551" s="251"/>
      <c r="P551" s="251"/>
      <c r="Q551" s="251"/>
      <c r="R551" s="251"/>
      <c r="S551" s="251"/>
      <c r="T551" s="252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53" t="s">
        <v>167</v>
      </c>
      <c r="AU551" s="253" t="s">
        <v>84</v>
      </c>
      <c r="AV551" s="14" t="s">
        <v>84</v>
      </c>
      <c r="AW551" s="14" t="s">
        <v>32</v>
      </c>
      <c r="AX551" s="14" t="s">
        <v>71</v>
      </c>
      <c r="AY551" s="253" t="s">
        <v>155</v>
      </c>
    </row>
    <row r="552" s="14" customFormat="1">
      <c r="A552" s="14"/>
      <c r="B552" s="243"/>
      <c r="C552" s="244"/>
      <c r="D552" s="234" t="s">
        <v>167</v>
      </c>
      <c r="E552" s="245" t="s">
        <v>19</v>
      </c>
      <c r="F552" s="246" t="s">
        <v>187</v>
      </c>
      <c r="G552" s="244"/>
      <c r="H552" s="247">
        <v>2.3599999999999999</v>
      </c>
      <c r="I552" s="248"/>
      <c r="J552" s="244"/>
      <c r="K552" s="244"/>
      <c r="L552" s="249"/>
      <c r="M552" s="250"/>
      <c r="N552" s="251"/>
      <c r="O552" s="251"/>
      <c r="P552" s="251"/>
      <c r="Q552" s="251"/>
      <c r="R552" s="251"/>
      <c r="S552" s="251"/>
      <c r="T552" s="252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3" t="s">
        <v>167</v>
      </c>
      <c r="AU552" s="253" t="s">
        <v>84</v>
      </c>
      <c r="AV552" s="14" t="s">
        <v>84</v>
      </c>
      <c r="AW552" s="14" t="s">
        <v>32</v>
      </c>
      <c r="AX552" s="14" t="s">
        <v>71</v>
      </c>
      <c r="AY552" s="253" t="s">
        <v>155</v>
      </c>
    </row>
    <row r="553" s="13" customFormat="1">
      <c r="A553" s="13"/>
      <c r="B553" s="232"/>
      <c r="C553" s="233"/>
      <c r="D553" s="234" t="s">
        <v>167</v>
      </c>
      <c r="E553" s="235" t="s">
        <v>19</v>
      </c>
      <c r="F553" s="236" t="s">
        <v>716</v>
      </c>
      <c r="G553" s="233"/>
      <c r="H553" s="235" t="s">
        <v>19</v>
      </c>
      <c r="I553" s="237"/>
      <c r="J553" s="233"/>
      <c r="K553" s="233"/>
      <c r="L553" s="238"/>
      <c r="M553" s="239"/>
      <c r="N553" s="240"/>
      <c r="O553" s="240"/>
      <c r="P553" s="240"/>
      <c r="Q553" s="240"/>
      <c r="R553" s="240"/>
      <c r="S553" s="240"/>
      <c r="T553" s="241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2" t="s">
        <v>167</v>
      </c>
      <c r="AU553" s="242" t="s">
        <v>84</v>
      </c>
      <c r="AV553" s="13" t="s">
        <v>78</v>
      </c>
      <c r="AW553" s="13" t="s">
        <v>32</v>
      </c>
      <c r="AX553" s="13" t="s">
        <v>71</v>
      </c>
      <c r="AY553" s="242" t="s">
        <v>155</v>
      </c>
    </row>
    <row r="554" s="13" customFormat="1">
      <c r="A554" s="13"/>
      <c r="B554" s="232"/>
      <c r="C554" s="233"/>
      <c r="D554" s="234" t="s">
        <v>167</v>
      </c>
      <c r="E554" s="235" t="s">
        <v>19</v>
      </c>
      <c r="F554" s="236" t="s">
        <v>228</v>
      </c>
      <c r="G554" s="233"/>
      <c r="H554" s="235" t="s">
        <v>19</v>
      </c>
      <c r="I554" s="237"/>
      <c r="J554" s="233"/>
      <c r="K554" s="233"/>
      <c r="L554" s="238"/>
      <c r="M554" s="239"/>
      <c r="N554" s="240"/>
      <c r="O554" s="240"/>
      <c r="P554" s="240"/>
      <c r="Q554" s="240"/>
      <c r="R554" s="240"/>
      <c r="S554" s="240"/>
      <c r="T554" s="241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2" t="s">
        <v>167</v>
      </c>
      <c r="AU554" s="242" t="s">
        <v>84</v>
      </c>
      <c r="AV554" s="13" t="s">
        <v>78</v>
      </c>
      <c r="AW554" s="13" t="s">
        <v>32</v>
      </c>
      <c r="AX554" s="13" t="s">
        <v>71</v>
      </c>
      <c r="AY554" s="242" t="s">
        <v>155</v>
      </c>
    </row>
    <row r="555" s="14" customFormat="1">
      <c r="A555" s="14"/>
      <c r="B555" s="243"/>
      <c r="C555" s="244"/>
      <c r="D555" s="234" t="s">
        <v>167</v>
      </c>
      <c r="E555" s="245" t="s">
        <v>19</v>
      </c>
      <c r="F555" s="246" t="s">
        <v>717</v>
      </c>
      <c r="G555" s="244"/>
      <c r="H555" s="247">
        <v>25.934999999999999</v>
      </c>
      <c r="I555" s="248"/>
      <c r="J555" s="244"/>
      <c r="K555" s="244"/>
      <c r="L555" s="249"/>
      <c r="M555" s="250"/>
      <c r="N555" s="251"/>
      <c r="O555" s="251"/>
      <c r="P555" s="251"/>
      <c r="Q555" s="251"/>
      <c r="R555" s="251"/>
      <c r="S555" s="251"/>
      <c r="T555" s="252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3" t="s">
        <v>167</v>
      </c>
      <c r="AU555" s="253" t="s">
        <v>84</v>
      </c>
      <c r="AV555" s="14" t="s">
        <v>84</v>
      </c>
      <c r="AW555" s="14" t="s">
        <v>32</v>
      </c>
      <c r="AX555" s="14" t="s">
        <v>71</v>
      </c>
      <c r="AY555" s="253" t="s">
        <v>155</v>
      </c>
    </row>
    <row r="556" s="13" customFormat="1">
      <c r="A556" s="13"/>
      <c r="B556" s="232"/>
      <c r="C556" s="233"/>
      <c r="D556" s="234" t="s">
        <v>167</v>
      </c>
      <c r="E556" s="235" t="s">
        <v>19</v>
      </c>
      <c r="F556" s="236" t="s">
        <v>232</v>
      </c>
      <c r="G556" s="233"/>
      <c r="H556" s="235" t="s">
        <v>19</v>
      </c>
      <c r="I556" s="237"/>
      <c r="J556" s="233"/>
      <c r="K556" s="233"/>
      <c r="L556" s="238"/>
      <c r="M556" s="239"/>
      <c r="N556" s="240"/>
      <c r="O556" s="240"/>
      <c r="P556" s="240"/>
      <c r="Q556" s="240"/>
      <c r="R556" s="240"/>
      <c r="S556" s="240"/>
      <c r="T556" s="241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2" t="s">
        <v>167</v>
      </c>
      <c r="AU556" s="242" t="s">
        <v>84</v>
      </c>
      <c r="AV556" s="13" t="s">
        <v>78</v>
      </c>
      <c r="AW556" s="13" t="s">
        <v>32</v>
      </c>
      <c r="AX556" s="13" t="s">
        <v>71</v>
      </c>
      <c r="AY556" s="242" t="s">
        <v>155</v>
      </c>
    </row>
    <row r="557" s="14" customFormat="1">
      <c r="A557" s="14"/>
      <c r="B557" s="243"/>
      <c r="C557" s="244"/>
      <c r="D557" s="234" t="s">
        <v>167</v>
      </c>
      <c r="E557" s="245" t="s">
        <v>19</v>
      </c>
      <c r="F557" s="246" t="s">
        <v>341</v>
      </c>
      <c r="G557" s="244"/>
      <c r="H557" s="247">
        <v>81.986000000000004</v>
      </c>
      <c r="I557" s="248"/>
      <c r="J557" s="244"/>
      <c r="K557" s="244"/>
      <c r="L557" s="249"/>
      <c r="M557" s="250"/>
      <c r="N557" s="251"/>
      <c r="O557" s="251"/>
      <c r="P557" s="251"/>
      <c r="Q557" s="251"/>
      <c r="R557" s="251"/>
      <c r="S557" s="251"/>
      <c r="T557" s="252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53" t="s">
        <v>167</v>
      </c>
      <c r="AU557" s="253" t="s">
        <v>84</v>
      </c>
      <c r="AV557" s="14" t="s">
        <v>84</v>
      </c>
      <c r="AW557" s="14" t="s">
        <v>32</v>
      </c>
      <c r="AX557" s="14" t="s">
        <v>71</v>
      </c>
      <c r="AY557" s="253" t="s">
        <v>155</v>
      </c>
    </row>
    <row r="558" s="13" customFormat="1">
      <c r="A558" s="13"/>
      <c r="B558" s="232"/>
      <c r="C558" s="233"/>
      <c r="D558" s="234" t="s">
        <v>167</v>
      </c>
      <c r="E558" s="235" t="s">
        <v>19</v>
      </c>
      <c r="F558" s="236" t="s">
        <v>237</v>
      </c>
      <c r="G558" s="233"/>
      <c r="H558" s="235" t="s">
        <v>19</v>
      </c>
      <c r="I558" s="237"/>
      <c r="J558" s="233"/>
      <c r="K558" s="233"/>
      <c r="L558" s="238"/>
      <c r="M558" s="239"/>
      <c r="N558" s="240"/>
      <c r="O558" s="240"/>
      <c r="P558" s="240"/>
      <c r="Q558" s="240"/>
      <c r="R558" s="240"/>
      <c r="S558" s="240"/>
      <c r="T558" s="241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2" t="s">
        <v>167</v>
      </c>
      <c r="AU558" s="242" t="s">
        <v>84</v>
      </c>
      <c r="AV558" s="13" t="s">
        <v>78</v>
      </c>
      <c r="AW558" s="13" t="s">
        <v>32</v>
      </c>
      <c r="AX558" s="13" t="s">
        <v>71</v>
      </c>
      <c r="AY558" s="242" t="s">
        <v>155</v>
      </c>
    </row>
    <row r="559" s="14" customFormat="1">
      <c r="A559" s="14"/>
      <c r="B559" s="243"/>
      <c r="C559" s="244"/>
      <c r="D559" s="234" t="s">
        <v>167</v>
      </c>
      <c r="E559" s="245" t="s">
        <v>19</v>
      </c>
      <c r="F559" s="246" t="s">
        <v>343</v>
      </c>
      <c r="G559" s="244"/>
      <c r="H559" s="247">
        <v>50.338999999999999</v>
      </c>
      <c r="I559" s="248"/>
      <c r="J559" s="244"/>
      <c r="K559" s="244"/>
      <c r="L559" s="249"/>
      <c r="M559" s="250"/>
      <c r="N559" s="251"/>
      <c r="O559" s="251"/>
      <c r="P559" s="251"/>
      <c r="Q559" s="251"/>
      <c r="R559" s="251"/>
      <c r="S559" s="251"/>
      <c r="T559" s="252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53" t="s">
        <v>167</v>
      </c>
      <c r="AU559" s="253" t="s">
        <v>84</v>
      </c>
      <c r="AV559" s="14" t="s">
        <v>84</v>
      </c>
      <c r="AW559" s="14" t="s">
        <v>32</v>
      </c>
      <c r="AX559" s="14" t="s">
        <v>71</v>
      </c>
      <c r="AY559" s="253" t="s">
        <v>155</v>
      </c>
    </row>
    <row r="560" s="13" customFormat="1">
      <c r="A560" s="13"/>
      <c r="B560" s="232"/>
      <c r="C560" s="233"/>
      <c r="D560" s="234" t="s">
        <v>167</v>
      </c>
      <c r="E560" s="235" t="s">
        <v>19</v>
      </c>
      <c r="F560" s="236" t="s">
        <v>242</v>
      </c>
      <c r="G560" s="233"/>
      <c r="H560" s="235" t="s">
        <v>19</v>
      </c>
      <c r="I560" s="237"/>
      <c r="J560" s="233"/>
      <c r="K560" s="233"/>
      <c r="L560" s="238"/>
      <c r="M560" s="239"/>
      <c r="N560" s="240"/>
      <c r="O560" s="240"/>
      <c r="P560" s="240"/>
      <c r="Q560" s="240"/>
      <c r="R560" s="240"/>
      <c r="S560" s="240"/>
      <c r="T560" s="241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2" t="s">
        <v>167</v>
      </c>
      <c r="AU560" s="242" t="s">
        <v>84</v>
      </c>
      <c r="AV560" s="13" t="s">
        <v>78</v>
      </c>
      <c r="AW560" s="13" t="s">
        <v>32</v>
      </c>
      <c r="AX560" s="13" t="s">
        <v>71</v>
      </c>
      <c r="AY560" s="242" t="s">
        <v>155</v>
      </c>
    </row>
    <row r="561" s="14" customFormat="1">
      <c r="A561" s="14"/>
      <c r="B561" s="243"/>
      <c r="C561" s="244"/>
      <c r="D561" s="234" t="s">
        <v>167</v>
      </c>
      <c r="E561" s="245" t="s">
        <v>19</v>
      </c>
      <c r="F561" s="246" t="s">
        <v>243</v>
      </c>
      <c r="G561" s="244"/>
      <c r="H561" s="247">
        <v>6.2400000000000002</v>
      </c>
      <c r="I561" s="248"/>
      <c r="J561" s="244"/>
      <c r="K561" s="244"/>
      <c r="L561" s="249"/>
      <c r="M561" s="250"/>
      <c r="N561" s="251"/>
      <c r="O561" s="251"/>
      <c r="P561" s="251"/>
      <c r="Q561" s="251"/>
      <c r="R561" s="251"/>
      <c r="S561" s="251"/>
      <c r="T561" s="252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3" t="s">
        <v>167</v>
      </c>
      <c r="AU561" s="253" t="s">
        <v>84</v>
      </c>
      <c r="AV561" s="14" t="s">
        <v>84</v>
      </c>
      <c r="AW561" s="14" t="s">
        <v>32</v>
      </c>
      <c r="AX561" s="14" t="s">
        <v>71</v>
      </c>
      <c r="AY561" s="253" t="s">
        <v>155</v>
      </c>
    </row>
    <row r="562" s="13" customFormat="1">
      <c r="A562" s="13"/>
      <c r="B562" s="232"/>
      <c r="C562" s="233"/>
      <c r="D562" s="234" t="s">
        <v>167</v>
      </c>
      <c r="E562" s="235" t="s">
        <v>19</v>
      </c>
      <c r="F562" s="236" t="s">
        <v>245</v>
      </c>
      <c r="G562" s="233"/>
      <c r="H562" s="235" t="s">
        <v>19</v>
      </c>
      <c r="I562" s="237"/>
      <c r="J562" s="233"/>
      <c r="K562" s="233"/>
      <c r="L562" s="238"/>
      <c r="M562" s="239"/>
      <c r="N562" s="240"/>
      <c r="O562" s="240"/>
      <c r="P562" s="240"/>
      <c r="Q562" s="240"/>
      <c r="R562" s="240"/>
      <c r="S562" s="240"/>
      <c r="T562" s="241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2" t="s">
        <v>167</v>
      </c>
      <c r="AU562" s="242" t="s">
        <v>84</v>
      </c>
      <c r="AV562" s="13" t="s">
        <v>78</v>
      </c>
      <c r="AW562" s="13" t="s">
        <v>32</v>
      </c>
      <c r="AX562" s="13" t="s">
        <v>71</v>
      </c>
      <c r="AY562" s="242" t="s">
        <v>155</v>
      </c>
    </row>
    <row r="563" s="14" customFormat="1">
      <c r="A563" s="14"/>
      <c r="B563" s="243"/>
      <c r="C563" s="244"/>
      <c r="D563" s="234" t="s">
        <v>167</v>
      </c>
      <c r="E563" s="245" t="s">
        <v>19</v>
      </c>
      <c r="F563" s="246" t="s">
        <v>718</v>
      </c>
      <c r="G563" s="244"/>
      <c r="H563" s="247">
        <v>16.510000000000002</v>
      </c>
      <c r="I563" s="248"/>
      <c r="J563" s="244"/>
      <c r="K563" s="244"/>
      <c r="L563" s="249"/>
      <c r="M563" s="250"/>
      <c r="N563" s="251"/>
      <c r="O563" s="251"/>
      <c r="P563" s="251"/>
      <c r="Q563" s="251"/>
      <c r="R563" s="251"/>
      <c r="S563" s="251"/>
      <c r="T563" s="252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53" t="s">
        <v>167</v>
      </c>
      <c r="AU563" s="253" t="s">
        <v>84</v>
      </c>
      <c r="AV563" s="14" t="s">
        <v>84</v>
      </c>
      <c r="AW563" s="14" t="s">
        <v>32</v>
      </c>
      <c r="AX563" s="14" t="s">
        <v>71</v>
      </c>
      <c r="AY563" s="253" t="s">
        <v>155</v>
      </c>
    </row>
    <row r="564" s="15" customFormat="1">
      <c r="A564" s="15"/>
      <c r="B564" s="254"/>
      <c r="C564" s="255"/>
      <c r="D564" s="234" t="s">
        <v>167</v>
      </c>
      <c r="E564" s="256" t="s">
        <v>19</v>
      </c>
      <c r="F564" s="257" t="s">
        <v>171</v>
      </c>
      <c r="G564" s="255"/>
      <c r="H564" s="258">
        <v>235.28999999999999</v>
      </c>
      <c r="I564" s="259"/>
      <c r="J564" s="255"/>
      <c r="K564" s="255"/>
      <c r="L564" s="260"/>
      <c r="M564" s="261"/>
      <c r="N564" s="262"/>
      <c r="O564" s="262"/>
      <c r="P564" s="262"/>
      <c r="Q564" s="262"/>
      <c r="R564" s="262"/>
      <c r="S564" s="262"/>
      <c r="T564" s="263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T564" s="264" t="s">
        <v>167</v>
      </c>
      <c r="AU564" s="264" t="s">
        <v>84</v>
      </c>
      <c r="AV564" s="15" t="s">
        <v>163</v>
      </c>
      <c r="AW564" s="15" t="s">
        <v>32</v>
      </c>
      <c r="AX564" s="15" t="s">
        <v>78</v>
      </c>
      <c r="AY564" s="264" t="s">
        <v>155</v>
      </c>
    </row>
    <row r="565" s="2" customFormat="1" ht="37.8" customHeight="1">
      <c r="A565" s="40"/>
      <c r="B565" s="41"/>
      <c r="C565" s="214" t="s">
        <v>719</v>
      </c>
      <c r="D565" s="214" t="s">
        <v>158</v>
      </c>
      <c r="E565" s="215" t="s">
        <v>720</v>
      </c>
      <c r="F565" s="216" t="s">
        <v>721</v>
      </c>
      <c r="G565" s="217" t="s">
        <v>161</v>
      </c>
      <c r="H565" s="218">
        <v>235.28999999999999</v>
      </c>
      <c r="I565" s="219"/>
      <c r="J565" s="220">
        <f>ROUND(I565*H565,2)</f>
        <v>0</v>
      </c>
      <c r="K565" s="216" t="s">
        <v>162</v>
      </c>
      <c r="L565" s="46"/>
      <c r="M565" s="221" t="s">
        <v>19</v>
      </c>
      <c r="N565" s="222" t="s">
        <v>43</v>
      </c>
      <c r="O565" s="86"/>
      <c r="P565" s="223">
        <f>O565*H565</f>
        <v>0</v>
      </c>
      <c r="Q565" s="223">
        <v>0.00029</v>
      </c>
      <c r="R565" s="223">
        <f>Q565*H565</f>
        <v>0.068234099999999992</v>
      </c>
      <c r="S565" s="223">
        <v>0</v>
      </c>
      <c r="T565" s="224">
        <f>S565*H565</f>
        <v>0</v>
      </c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R565" s="225" t="s">
        <v>274</v>
      </c>
      <c r="AT565" s="225" t="s">
        <v>158</v>
      </c>
      <c r="AU565" s="225" t="s">
        <v>84</v>
      </c>
      <c r="AY565" s="19" t="s">
        <v>155</v>
      </c>
      <c r="BE565" s="226">
        <f>IF(N565="základní",J565,0)</f>
        <v>0</v>
      </c>
      <c r="BF565" s="226">
        <f>IF(N565="snížená",J565,0)</f>
        <v>0</v>
      </c>
      <c r="BG565" s="226">
        <f>IF(N565="zákl. přenesená",J565,0)</f>
        <v>0</v>
      </c>
      <c r="BH565" s="226">
        <f>IF(N565="sníž. přenesená",J565,0)</f>
        <v>0</v>
      </c>
      <c r="BI565" s="226">
        <f>IF(N565="nulová",J565,0)</f>
        <v>0</v>
      </c>
      <c r="BJ565" s="19" t="s">
        <v>84</v>
      </c>
      <c r="BK565" s="226">
        <f>ROUND(I565*H565,2)</f>
        <v>0</v>
      </c>
      <c r="BL565" s="19" t="s">
        <v>274</v>
      </c>
      <c r="BM565" s="225" t="s">
        <v>722</v>
      </c>
    </row>
    <row r="566" s="2" customFormat="1">
      <c r="A566" s="40"/>
      <c r="B566" s="41"/>
      <c r="C566" s="42"/>
      <c r="D566" s="227" t="s">
        <v>165</v>
      </c>
      <c r="E566" s="42"/>
      <c r="F566" s="228" t="s">
        <v>723</v>
      </c>
      <c r="G566" s="42"/>
      <c r="H566" s="42"/>
      <c r="I566" s="229"/>
      <c r="J566" s="42"/>
      <c r="K566" s="42"/>
      <c r="L566" s="46"/>
      <c r="M566" s="230"/>
      <c r="N566" s="231"/>
      <c r="O566" s="86"/>
      <c r="P566" s="86"/>
      <c r="Q566" s="86"/>
      <c r="R566" s="86"/>
      <c r="S566" s="86"/>
      <c r="T566" s="87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T566" s="19" t="s">
        <v>165</v>
      </c>
      <c r="AU566" s="19" t="s">
        <v>84</v>
      </c>
    </row>
    <row r="567" s="14" customFormat="1">
      <c r="A567" s="14"/>
      <c r="B567" s="243"/>
      <c r="C567" s="244"/>
      <c r="D567" s="234" t="s">
        <v>167</v>
      </c>
      <c r="E567" s="245" t="s">
        <v>19</v>
      </c>
      <c r="F567" s="246" t="s">
        <v>724</v>
      </c>
      <c r="G567" s="244"/>
      <c r="H567" s="247">
        <v>235.28999999999999</v>
      </c>
      <c r="I567" s="248"/>
      <c r="J567" s="244"/>
      <c r="K567" s="244"/>
      <c r="L567" s="249"/>
      <c r="M567" s="250"/>
      <c r="N567" s="251"/>
      <c r="O567" s="251"/>
      <c r="P567" s="251"/>
      <c r="Q567" s="251"/>
      <c r="R567" s="251"/>
      <c r="S567" s="251"/>
      <c r="T567" s="252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53" t="s">
        <v>167</v>
      </c>
      <c r="AU567" s="253" t="s">
        <v>84</v>
      </c>
      <c r="AV567" s="14" t="s">
        <v>84</v>
      </c>
      <c r="AW567" s="14" t="s">
        <v>32</v>
      </c>
      <c r="AX567" s="14" t="s">
        <v>71</v>
      </c>
      <c r="AY567" s="253" t="s">
        <v>155</v>
      </c>
    </row>
    <row r="568" s="15" customFormat="1">
      <c r="A568" s="15"/>
      <c r="B568" s="254"/>
      <c r="C568" s="255"/>
      <c r="D568" s="234" t="s">
        <v>167</v>
      </c>
      <c r="E568" s="256" t="s">
        <v>19</v>
      </c>
      <c r="F568" s="257" t="s">
        <v>171</v>
      </c>
      <c r="G568" s="255"/>
      <c r="H568" s="258">
        <v>235.28999999999999</v>
      </c>
      <c r="I568" s="259"/>
      <c r="J568" s="255"/>
      <c r="K568" s="255"/>
      <c r="L568" s="260"/>
      <c r="M568" s="261"/>
      <c r="N568" s="262"/>
      <c r="O568" s="262"/>
      <c r="P568" s="262"/>
      <c r="Q568" s="262"/>
      <c r="R568" s="262"/>
      <c r="S568" s="262"/>
      <c r="T568" s="263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64" t="s">
        <v>167</v>
      </c>
      <c r="AU568" s="264" t="s">
        <v>84</v>
      </c>
      <c r="AV568" s="15" t="s">
        <v>163</v>
      </c>
      <c r="AW568" s="15" t="s">
        <v>32</v>
      </c>
      <c r="AX568" s="15" t="s">
        <v>78</v>
      </c>
      <c r="AY568" s="264" t="s">
        <v>155</v>
      </c>
    </row>
    <row r="569" s="12" customFormat="1" ht="22.8" customHeight="1">
      <c r="A569" s="12"/>
      <c r="B569" s="198"/>
      <c r="C569" s="199"/>
      <c r="D569" s="200" t="s">
        <v>70</v>
      </c>
      <c r="E569" s="212" t="s">
        <v>725</v>
      </c>
      <c r="F569" s="212" t="s">
        <v>726</v>
      </c>
      <c r="G569" s="199"/>
      <c r="H569" s="199"/>
      <c r="I569" s="202"/>
      <c r="J569" s="213">
        <f>BK569</f>
        <v>0</v>
      </c>
      <c r="K569" s="199"/>
      <c r="L569" s="204"/>
      <c r="M569" s="205"/>
      <c r="N569" s="206"/>
      <c r="O569" s="206"/>
      <c r="P569" s="207">
        <f>SUM(P570:P573)</f>
        <v>0</v>
      </c>
      <c r="Q569" s="206"/>
      <c r="R569" s="207">
        <f>SUM(R570:R573)</f>
        <v>0</v>
      </c>
      <c r="S569" s="206"/>
      <c r="T569" s="208">
        <f>SUM(T570:T573)</f>
        <v>0.51600000000000001</v>
      </c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R569" s="209" t="s">
        <v>84</v>
      </c>
      <c r="AT569" s="210" t="s">
        <v>70</v>
      </c>
      <c r="AU569" s="210" t="s">
        <v>78</v>
      </c>
      <c r="AY569" s="209" t="s">
        <v>155</v>
      </c>
      <c r="BK569" s="211">
        <f>SUM(BK570:BK573)</f>
        <v>0</v>
      </c>
    </row>
    <row r="570" s="2" customFormat="1" ht="24.15" customHeight="1">
      <c r="A570" s="40"/>
      <c r="B570" s="41"/>
      <c r="C570" s="214" t="s">
        <v>727</v>
      </c>
      <c r="D570" s="214" t="s">
        <v>158</v>
      </c>
      <c r="E570" s="215" t="s">
        <v>728</v>
      </c>
      <c r="F570" s="216" t="s">
        <v>729</v>
      </c>
      <c r="G570" s="217" t="s">
        <v>300</v>
      </c>
      <c r="H570" s="218">
        <v>2</v>
      </c>
      <c r="I570" s="219"/>
      <c r="J570" s="220">
        <f>ROUND(I570*H570,2)</f>
        <v>0</v>
      </c>
      <c r="K570" s="216" t="s">
        <v>162</v>
      </c>
      <c r="L570" s="46"/>
      <c r="M570" s="221" t="s">
        <v>19</v>
      </c>
      <c r="N570" s="222" t="s">
        <v>43</v>
      </c>
      <c r="O570" s="86"/>
      <c r="P570" s="223">
        <f>O570*H570</f>
        <v>0</v>
      </c>
      <c r="Q570" s="223">
        <v>0</v>
      </c>
      <c r="R570" s="223">
        <f>Q570*H570</f>
        <v>0</v>
      </c>
      <c r="S570" s="223">
        <v>0.25</v>
      </c>
      <c r="T570" s="224">
        <f>S570*H570</f>
        <v>0.5</v>
      </c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R570" s="225" t="s">
        <v>274</v>
      </c>
      <c r="AT570" s="225" t="s">
        <v>158</v>
      </c>
      <c r="AU570" s="225" t="s">
        <v>84</v>
      </c>
      <c r="AY570" s="19" t="s">
        <v>155</v>
      </c>
      <c r="BE570" s="226">
        <f>IF(N570="základní",J570,0)</f>
        <v>0</v>
      </c>
      <c r="BF570" s="226">
        <f>IF(N570="snížená",J570,0)</f>
        <v>0</v>
      </c>
      <c r="BG570" s="226">
        <f>IF(N570="zákl. přenesená",J570,0)</f>
        <v>0</v>
      </c>
      <c r="BH570" s="226">
        <f>IF(N570="sníž. přenesená",J570,0)</f>
        <v>0</v>
      </c>
      <c r="BI570" s="226">
        <f>IF(N570="nulová",J570,0)</f>
        <v>0</v>
      </c>
      <c r="BJ570" s="19" t="s">
        <v>84</v>
      </c>
      <c r="BK570" s="226">
        <f>ROUND(I570*H570,2)</f>
        <v>0</v>
      </c>
      <c r="BL570" s="19" t="s">
        <v>274</v>
      </c>
      <c r="BM570" s="225" t="s">
        <v>730</v>
      </c>
    </row>
    <row r="571" s="2" customFormat="1">
      <c r="A571" s="40"/>
      <c r="B571" s="41"/>
      <c r="C571" s="42"/>
      <c r="D571" s="227" t="s">
        <v>165</v>
      </c>
      <c r="E571" s="42"/>
      <c r="F571" s="228" t="s">
        <v>731</v>
      </c>
      <c r="G571" s="42"/>
      <c r="H571" s="42"/>
      <c r="I571" s="229"/>
      <c r="J571" s="42"/>
      <c r="K571" s="42"/>
      <c r="L571" s="46"/>
      <c r="M571" s="230"/>
      <c r="N571" s="231"/>
      <c r="O571" s="86"/>
      <c r="P571" s="86"/>
      <c r="Q571" s="86"/>
      <c r="R571" s="86"/>
      <c r="S571" s="86"/>
      <c r="T571" s="87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T571" s="19" t="s">
        <v>165</v>
      </c>
      <c r="AU571" s="19" t="s">
        <v>84</v>
      </c>
    </row>
    <row r="572" s="2" customFormat="1" ht="21.75" customHeight="1">
      <c r="A572" s="40"/>
      <c r="B572" s="41"/>
      <c r="C572" s="214" t="s">
        <v>732</v>
      </c>
      <c r="D572" s="214" t="s">
        <v>158</v>
      </c>
      <c r="E572" s="215" t="s">
        <v>733</v>
      </c>
      <c r="F572" s="216" t="s">
        <v>734</v>
      </c>
      <c r="G572" s="217" t="s">
        <v>300</v>
      </c>
      <c r="H572" s="218">
        <v>2</v>
      </c>
      <c r="I572" s="219"/>
      <c r="J572" s="220">
        <f>ROUND(I572*H572,2)</f>
        <v>0</v>
      </c>
      <c r="K572" s="216" t="s">
        <v>162</v>
      </c>
      <c r="L572" s="46"/>
      <c r="M572" s="221" t="s">
        <v>19</v>
      </c>
      <c r="N572" s="222" t="s">
        <v>43</v>
      </c>
      <c r="O572" s="86"/>
      <c r="P572" s="223">
        <f>O572*H572</f>
        <v>0</v>
      </c>
      <c r="Q572" s="223">
        <v>0</v>
      </c>
      <c r="R572" s="223">
        <f>Q572*H572</f>
        <v>0</v>
      </c>
      <c r="S572" s="223">
        <v>0.0080000000000000002</v>
      </c>
      <c r="T572" s="224">
        <f>S572*H572</f>
        <v>0.016</v>
      </c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R572" s="225" t="s">
        <v>274</v>
      </c>
      <c r="AT572" s="225" t="s">
        <v>158</v>
      </c>
      <c r="AU572" s="225" t="s">
        <v>84</v>
      </c>
      <c r="AY572" s="19" t="s">
        <v>155</v>
      </c>
      <c r="BE572" s="226">
        <f>IF(N572="základní",J572,0)</f>
        <v>0</v>
      </c>
      <c r="BF572" s="226">
        <f>IF(N572="snížená",J572,0)</f>
        <v>0</v>
      </c>
      <c r="BG572" s="226">
        <f>IF(N572="zákl. přenesená",J572,0)</f>
        <v>0</v>
      </c>
      <c r="BH572" s="226">
        <f>IF(N572="sníž. přenesená",J572,0)</f>
        <v>0</v>
      </c>
      <c r="BI572" s="226">
        <f>IF(N572="nulová",J572,0)</f>
        <v>0</v>
      </c>
      <c r="BJ572" s="19" t="s">
        <v>84</v>
      </c>
      <c r="BK572" s="226">
        <f>ROUND(I572*H572,2)</f>
        <v>0</v>
      </c>
      <c r="BL572" s="19" t="s">
        <v>274</v>
      </c>
      <c r="BM572" s="225" t="s">
        <v>735</v>
      </c>
    </row>
    <row r="573" s="2" customFormat="1">
      <c r="A573" s="40"/>
      <c r="B573" s="41"/>
      <c r="C573" s="42"/>
      <c r="D573" s="227" t="s">
        <v>165</v>
      </c>
      <c r="E573" s="42"/>
      <c r="F573" s="228" t="s">
        <v>736</v>
      </c>
      <c r="G573" s="42"/>
      <c r="H573" s="42"/>
      <c r="I573" s="229"/>
      <c r="J573" s="42"/>
      <c r="K573" s="42"/>
      <c r="L573" s="46"/>
      <c r="M573" s="230"/>
      <c r="N573" s="231"/>
      <c r="O573" s="86"/>
      <c r="P573" s="86"/>
      <c r="Q573" s="86"/>
      <c r="R573" s="86"/>
      <c r="S573" s="86"/>
      <c r="T573" s="87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T573" s="19" t="s">
        <v>165</v>
      </c>
      <c r="AU573" s="19" t="s">
        <v>84</v>
      </c>
    </row>
    <row r="574" s="12" customFormat="1" ht="25.92" customHeight="1">
      <c r="A574" s="12"/>
      <c r="B574" s="198"/>
      <c r="C574" s="199"/>
      <c r="D574" s="200" t="s">
        <v>70</v>
      </c>
      <c r="E574" s="201" t="s">
        <v>737</v>
      </c>
      <c r="F574" s="201" t="s">
        <v>738</v>
      </c>
      <c r="G574" s="199"/>
      <c r="H574" s="199"/>
      <c r="I574" s="202"/>
      <c r="J574" s="203">
        <f>BK574</f>
        <v>0</v>
      </c>
      <c r="K574" s="199"/>
      <c r="L574" s="204"/>
      <c r="M574" s="205"/>
      <c r="N574" s="206"/>
      <c r="O574" s="206"/>
      <c r="P574" s="207">
        <f>P575+P578+P581</f>
        <v>0</v>
      </c>
      <c r="Q574" s="206"/>
      <c r="R574" s="207">
        <f>R575+R578+R581</f>
        <v>0</v>
      </c>
      <c r="S574" s="206"/>
      <c r="T574" s="208">
        <f>T575+T578+T581</f>
        <v>0</v>
      </c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R574" s="209" t="s">
        <v>188</v>
      </c>
      <c r="AT574" s="210" t="s">
        <v>70</v>
      </c>
      <c r="AU574" s="210" t="s">
        <v>71</v>
      </c>
      <c r="AY574" s="209" t="s">
        <v>155</v>
      </c>
      <c r="BK574" s="211">
        <f>BK575+BK578+BK581</f>
        <v>0</v>
      </c>
    </row>
    <row r="575" s="12" customFormat="1" ht="22.8" customHeight="1">
      <c r="A575" s="12"/>
      <c r="B575" s="198"/>
      <c r="C575" s="199"/>
      <c r="D575" s="200" t="s">
        <v>70</v>
      </c>
      <c r="E575" s="212" t="s">
        <v>739</v>
      </c>
      <c r="F575" s="212" t="s">
        <v>740</v>
      </c>
      <c r="G575" s="199"/>
      <c r="H575" s="199"/>
      <c r="I575" s="202"/>
      <c r="J575" s="213">
        <f>BK575</f>
        <v>0</v>
      </c>
      <c r="K575" s="199"/>
      <c r="L575" s="204"/>
      <c r="M575" s="205"/>
      <c r="N575" s="206"/>
      <c r="O575" s="206"/>
      <c r="P575" s="207">
        <f>SUM(P576:P577)</f>
        <v>0</v>
      </c>
      <c r="Q575" s="206"/>
      <c r="R575" s="207">
        <f>SUM(R576:R577)</f>
        <v>0</v>
      </c>
      <c r="S575" s="206"/>
      <c r="T575" s="208">
        <f>SUM(T576:T577)</f>
        <v>0</v>
      </c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R575" s="209" t="s">
        <v>188</v>
      </c>
      <c r="AT575" s="210" t="s">
        <v>70</v>
      </c>
      <c r="AU575" s="210" t="s">
        <v>78</v>
      </c>
      <c r="AY575" s="209" t="s">
        <v>155</v>
      </c>
      <c r="BK575" s="211">
        <f>SUM(BK576:BK577)</f>
        <v>0</v>
      </c>
    </row>
    <row r="576" s="2" customFormat="1" ht="33" customHeight="1">
      <c r="A576" s="40"/>
      <c r="B576" s="41"/>
      <c r="C576" s="214" t="s">
        <v>741</v>
      </c>
      <c r="D576" s="214" t="s">
        <v>158</v>
      </c>
      <c r="E576" s="215" t="s">
        <v>742</v>
      </c>
      <c r="F576" s="216" t="s">
        <v>743</v>
      </c>
      <c r="G576" s="217" t="s">
        <v>300</v>
      </c>
      <c r="H576" s="218">
        <v>1</v>
      </c>
      <c r="I576" s="219"/>
      <c r="J576" s="220">
        <f>ROUND(I576*H576,2)</f>
        <v>0</v>
      </c>
      <c r="K576" s="216" t="s">
        <v>162</v>
      </c>
      <c r="L576" s="46"/>
      <c r="M576" s="221" t="s">
        <v>19</v>
      </c>
      <c r="N576" s="222" t="s">
        <v>43</v>
      </c>
      <c r="O576" s="86"/>
      <c r="P576" s="223">
        <f>O576*H576</f>
        <v>0</v>
      </c>
      <c r="Q576" s="223">
        <v>0</v>
      </c>
      <c r="R576" s="223">
        <f>Q576*H576</f>
        <v>0</v>
      </c>
      <c r="S576" s="223">
        <v>0</v>
      </c>
      <c r="T576" s="224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25" t="s">
        <v>744</v>
      </c>
      <c r="AT576" s="225" t="s">
        <v>158</v>
      </c>
      <c r="AU576" s="225" t="s">
        <v>84</v>
      </c>
      <c r="AY576" s="19" t="s">
        <v>155</v>
      </c>
      <c r="BE576" s="226">
        <f>IF(N576="základní",J576,0)</f>
        <v>0</v>
      </c>
      <c r="BF576" s="226">
        <f>IF(N576="snížená",J576,0)</f>
        <v>0</v>
      </c>
      <c r="BG576" s="226">
        <f>IF(N576="zákl. přenesená",J576,0)</f>
        <v>0</v>
      </c>
      <c r="BH576" s="226">
        <f>IF(N576="sníž. přenesená",J576,0)</f>
        <v>0</v>
      </c>
      <c r="BI576" s="226">
        <f>IF(N576="nulová",J576,0)</f>
        <v>0</v>
      </c>
      <c r="BJ576" s="19" t="s">
        <v>84</v>
      </c>
      <c r="BK576" s="226">
        <f>ROUND(I576*H576,2)</f>
        <v>0</v>
      </c>
      <c r="BL576" s="19" t="s">
        <v>744</v>
      </c>
      <c r="BM576" s="225" t="s">
        <v>745</v>
      </c>
    </row>
    <row r="577" s="2" customFormat="1">
      <c r="A577" s="40"/>
      <c r="B577" s="41"/>
      <c r="C577" s="42"/>
      <c r="D577" s="227" t="s">
        <v>165</v>
      </c>
      <c r="E577" s="42"/>
      <c r="F577" s="228" t="s">
        <v>746</v>
      </c>
      <c r="G577" s="42"/>
      <c r="H577" s="42"/>
      <c r="I577" s="229"/>
      <c r="J577" s="42"/>
      <c r="K577" s="42"/>
      <c r="L577" s="46"/>
      <c r="M577" s="230"/>
      <c r="N577" s="231"/>
      <c r="O577" s="86"/>
      <c r="P577" s="86"/>
      <c r="Q577" s="86"/>
      <c r="R577" s="86"/>
      <c r="S577" s="86"/>
      <c r="T577" s="87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T577" s="19" t="s">
        <v>165</v>
      </c>
      <c r="AU577" s="19" t="s">
        <v>84</v>
      </c>
    </row>
    <row r="578" s="12" customFormat="1" ht="22.8" customHeight="1">
      <c r="A578" s="12"/>
      <c r="B578" s="198"/>
      <c r="C578" s="199"/>
      <c r="D578" s="200" t="s">
        <v>70</v>
      </c>
      <c r="E578" s="212" t="s">
        <v>747</v>
      </c>
      <c r="F578" s="212" t="s">
        <v>748</v>
      </c>
      <c r="G578" s="199"/>
      <c r="H578" s="199"/>
      <c r="I578" s="202"/>
      <c r="J578" s="213">
        <f>BK578</f>
        <v>0</v>
      </c>
      <c r="K578" s="199"/>
      <c r="L578" s="204"/>
      <c r="M578" s="205"/>
      <c r="N578" s="206"/>
      <c r="O578" s="206"/>
      <c r="P578" s="207">
        <f>SUM(P579:P580)</f>
        <v>0</v>
      </c>
      <c r="Q578" s="206"/>
      <c r="R578" s="207">
        <f>SUM(R579:R580)</f>
        <v>0</v>
      </c>
      <c r="S578" s="206"/>
      <c r="T578" s="208">
        <f>SUM(T579:T580)</f>
        <v>0</v>
      </c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R578" s="209" t="s">
        <v>188</v>
      </c>
      <c r="AT578" s="210" t="s">
        <v>70</v>
      </c>
      <c r="AU578" s="210" t="s">
        <v>78</v>
      </c>
      <c r="AY578" s="209" t="s">
        <v>155</v>
      </c>
      <c r="BK578" s="211">
        <f>SUM(BK579:BK580)</f>
        <v>0</v>
      </c>
    </row>
    <row r="579" s="2" customFormat="1" ht="16.5" customHeight="1">
      <c r="A579" s="40"/>
      <c r="B579" s="41"/>
      <c r="C579" s="214" t="s">
        <v>749</v>
      </c>
      <c r="D579" s="214" t="s">
        <v>158</v>
      </c>
      <c r="E579" s="215" t="s">
        <v>750</v>
      </c>
      <c r="F579" s="216" t="s">
        <v>748</v>
      </c>
      <c r="G579" s="217" t="s">
        <v>300</v>
      </c>
      <c r="H579" s="218">
        <v>1</v>
      </c>
      <c r="I579" s="219"/>
      <c r="J579" s="220">
        <f>ROUND(I579*H579,2)</f>
        <v>0</v>
      </c>
      <c r="K579" s="216" t="s">
        <v>162</v>
      </c>
      <c r="L579" s="46"/>
      <c r="M579" s="221" t="s">
        <v>19</v>
      </c>
      <c r="N579" s="222" t="s">
        <v>43</v>
      </c>
      <c r="O579" s="86"/>
      <c r="P579" s="223">
        <f>O579*H579</f>
        <v>0</v>
      </c>
      <c r="Q579" s="223">
        <v>0</v>
      </c>
      <c r="R579" s="223">
        <f>Q579*H579</f>
        <v>0</v>
      </c>
      <c r="S579" s="223">
        <v>0</v>
      </c>
      <c r="T579" s="224">
        <f>S579*H579</f>
        <v>0</v>
      </c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R579" s="225" t="s">
        <v>744</v>
      </c>
      <c r="AT579" s="225" t="s">
        <v>158</v>
      </c>
      <c r="AU579" s="225" t="s">
        <v>84</v>
      </c>
      <c r="AY579" s="19" t="s">
        <v>155</v>
      </c>
      <c r="BE579" s="226">
        <f>IF(N579="základní",J579,0)</f>
        <v>0</v>
      </c>
      <c r="BF579" s="226">
        <f>IF(N579="snížená",J579,0)</f>
        <v>0</v>
      </c>
      <c r="BG579" s="226">
        <f>IF(N579="zákl. přenesená",J579,0)</f>
        <v>0</v>
      </c>
      <c r="BH579" s="226">
        <f>IF(N579="sníž. přenesená",J579,0)</f>
        <v>0</v>
      </c>
      <c r="BI579" s="226">
        <f>IF(N579="nulová",J579,0)</f>
        <v>0</v>
      </c>
      <c r="BJ579" s="19" t="s">
        <v>84</v>
      </c>
      <c r="BK579" s="226">
        <f>ROUND(I579*H579,2)</f>
        <v>0</v>
      </c>
      <c r="BL579" s="19" t="s">
        <v>744</v>
      </c>
      <c r="BM579" s="225" t="s">
        <v>751</v>
      </c>
    </row>
    <row r="580" s="2" customFormat="1">
      <c r="A580" s="40"/>
      <c r="B580" s="41"/>
      <c r="C580" s="42"/>
      <c r="D580" s="227" t="s">
        <v>165</v>
      </c>
      <c r="E580" s="42"/>
      <c r="F580" s="228" t="s">
        <v>752</v>
      </c>
      <c r="G580" s="42"/>
      <c r="H580" s="42"/>
      <c r="I580" s="229"/>
      <c r="J580" s="42"/>
      <c r="K580" s="42"/>
      <c r="L580" s="46"/>
      <c r="M580" s="230"/>
      <c r="N580" s="231"/>
      <c r="O580" s="86"/>
      <c r="P580" s="86"/>
      <c r="Q580" s="86"/>
      <c r="R580" s="86"/>
      <c r="S580" s="86"/>
      <c r="T580" s="87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T580" s="19" t="s">
        <v>165</v>
      </c>
      <c r="AU580" s="19" t="s">
        <v>84</v>
      </c>
    </row>
    <row r="581" s="12" customFormat="1" ht="22.8" customHeight="1">
      <c r="A581" s="12"/>
      <c r="B581" s="198"/>
      <c r="C581" s="199"/>
      <c r="D581" s="200" t="s">
        <v>70</v>
      </c>
      <c r="E581" s="212" t="s">
        <v>753</v>
      </c>
      <c r="F581" s="212" t="s">
        <v>754</v>
      </c>
      <c r="G581" s="199"/>
      <c r="H581" s="199"/>
      <c r="I581" s="202"/>
      <c r="J581" s="213">
        <f>BK581</f>
        <v>0</v>
      </c>
      <c r="K581" s="199"/>
      <c r="L581" s="204"/>
      <c r="M581" s="205"/>
      <c r="N581" s="206"/>
      <c r="O581" s="206"/>
      <c r="P581" s="207">
        <f>SUM(P582:P583)</f>
        <v>0</v>
      </c>
      <c r="Q581" s="206"/>
      <c r="R581" s="207">
        <f>SUM(R582:R583)</f>
        <v>0</v>
      </c>
      <c r="S581" s="206"/>
      <c r="T581" s="208">
        <f>SUM(T582:T583)</f>
        <v>0</v>
      </c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R581" s="209" t="s">
        <v>188</v>
      </c>
      <c r="AT581" s="210" t="s">
        <v>70</v>
      </c>
      <c r="AU581" s="210" t="s">
        <v>78</v>
      </c>
      <c r="AY581" s="209" t="s">
        <v>155</v>
      </c>
      <c r="BK581" s="211">
        <f>SUM(BK582:BK583)</f>
        <v>0</v>
      </c>
    </row>
    <row r="582" s="2" customFormat="1" ht="24.15" customHeight="1">
      <c r="A582" s="40"/>
      <c r="B582" s="41"/>
      <c r="C582" s="214" t="s">
        <v>755</v>
      </c>
      <c r="D582" s="214" t="s">
        <v>158</v>
      </c>
      <c r="E582" s="215" t="s">
        <v>756</v>
      </c>
      <c r="F582" s="216" t="s">
        <v>757</v>
      </c>
      <c r="G582" s="217" t="s">
        <v>300</v>
      </c>
      <c r="H582" s="218">
        <v>1</v>
      </c>
      <c r="I582" s="219"/>
      <c r="J582" s="220">
        <f>ROUND(I582*H582,2)</f>
        <v>0</v>
      </c>
      <c r="K582" s="216" t="s">
        <v>162</v>
      </c>
      <c r="L582" s="46"/>
      <c r="M582" s="221" t="s">
        <v>19</v>
      </c>
      <c r="N582" s="222" t="s">
        <v>43</v>
      </c>
      <c r="O582" s="86"/>
      <c r="P582" s="223">
        <f>O582*H582</f>
        <v>0</v>
      </c>
      <c r="Q582" s="223">
        <v>0</v>
      </c>
      <c r="R582" s="223">
        <f>Q582*H582</f>
        <v>0</v>
      </c>
      <c r="S582" s="223">
        <v>0</v>
      </c>
      <c r="T582" s="224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25" t="s">
        <v>744</v>
      </c>
      <c r="AT582" s="225" t="s">
        <v>158</v>
      </c>
      <c r="AU582" s="225" t="s">
        <v>84</v>
      </c>
      <c r="AY582" s="19" t="s">
        <v>155</v>
      </c>
      <c r="BE582" s="226">
        <f>IF(N582="základní",J582,0)</f>
        <v>0</v>
      </c>
      <c r="BF582" s="226">
        <f>IF(N582="snížená",J582,0)</f>
        <v>0</v>
      </c>
      <c r="BG582" s="226">
        <f>IF(N582="zákl. přenesená",J582,0)</f>
        <v>0</v>
      </c>
      <c r="BH582" s="226">
        <f>IF(N582="sníž. přenesená",J582,0)</f>
        <v>0</v>
      </c>
      <c r="BI582" s="226">
        <f>IF(N582="nulová",J582,0)</f>
        <v>0</v>
      </c>
      <c r="BJ582" s="19" t="s">
        <v>84</v>
      </c>
      <c r="BK582" s="226">
        <f>ROUND(I582*H582,2)</f>
        <v>0</v>
      </c>
      <c r="BL582" s="19" t="s">
        <v>744</v>
      </c>
      <c r="BM582" s="225" t="s">
        <v>758</v>
      </c>
    </row>
    <row r="583" s="2" customFormat="1">
      <c r="A583" s="40"/>
      <c r="B583" s="41"/>
      <c r="C583" s="42"/>
      <c r="D583" s="227" t="s">
        <v>165</v>
      </c>
      <c r="E583" s="42"/>
      <c r="F583" s="228" t="s">
        <v>759</v>
      </c>
      <c r="G583" s="42"/>
      <c r="H583" s="42"/>
      <c r="I583" s="229"/>
      <c r="J583" s="42"/>
      <c r="K583" s="42"/>
      <c r="L583" s="46"/>
      <c r="M583" s="275"/>
      <c r="N583" s="276"/>
      <c r="O583" s="277"/>
      <c r="P583" s="277"/>
      <c r="Q583" s="277"/>
      <c r="R583" s="277"/>
      <c r="S583" s="277"/>
      <c r="T583" s="278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T583" s="19" t="s">
        <v>165</v>
      </c>
      <c r="AU583" s="19" t="s">
        <v>84</v>
      </c>
    </row>
    <row r="584" s="2" customFormat="1" ht="6.96" customHeight="1">
      <c r="A584" s="40"/>
      <c r="B584" s="61"/>
      <c r="C584" s="62"/>
      <c r="D584" s="62"/>
      <c r="E584" s="62"/>
      <c r="F584" s="62"/>
      <c r="G584" s="62"/>
      <c r="H584" s="62"/>
      <c r="I584" s="62"/>
      <c r="J584" s="62"/>
      <c r="K584" s="62"/>
      <c r="L584" s="46"/>
      <c r="M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</row>
  </sheetData>
  <sheetProtection sheet="1" autoFilter="0" formatColumns="0" formatRows="0" objects="1" scenarios="1" spinCount="100000" saltValue="cVepJxkTT3HHM5Ww7JR18E+9fCOqtZL61ZjnFt1UgOH0BdBxTgJJ89k6gnet8r4OmvfqZ6EV2F31zGDCfxzlMA==" hashValue="m0BsSDkl65SIaoiKF8EaSNzEU9xvAmb5q/DAMiusLTtGJuqvtT0kum+wootguIcUUjtzM4ih05VFOxdTr74b+A==" algorithmName="SHA-512" password="CC2B"/>
  <autoFilter ref="C104:K58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93:H93"/>
    <mergeCell ref="E95:H95"/>
    <mergeCell ref="E97:H97"/>
    <mergeCell ref="L2:V2"/>
  </mergeCells>
  <hyperlinks>
    <hyperlink ref="F109" r:id="rId1" display="https://podminky.urs.cz/item/CS_URS_2025_01/611131121"/>
    <hyperlink ref="F116" r:id="rId2" display="https://podminky.urs.cz/item/CS_URS_2025_01/611142001"/>
    <hyperlink ref="F120" r:id="rId3" display="https://podminky.urs.cz/item/CS_URS_2025_01/611321131"/>
    <hyperlink ref="F124" r:id="rId4" display="https://podminky.urs.cz/item/CS_URS_2025_01/611325412"/>
    <hyperlink ref="F130" r:id="rId5" display="https://podminky.urs.cz/item/CS_URS_2025_01/612131101"/>
    <hyperlink ref="F135" r:id="rId6" display="https://podminky.urs.cz/item/CS_URS_2025_01/612131121"/>
    <hyperlink ref="F142" r:id="rId7" display="https://podminky.urs.cz/item/CS_URS_2025_01/612142001"/>
    <hyperlink ref="F146" r:id="rId8" display="https://podminky.urs.cz/item/CS_URS_2025_01/612321121"/>
    <hyperlink ref="F151" r:id="rId9" display="https://podminky.urs.cz/item/CS_URS_2025_01/612321131"/>
    <hyperlink ref="F155" r:id="rId10" display="https://podminky.urs.cz/item/CS_URS_2025_01/612325122"/>
    <hyperlink ref="F160" r:id="rId11" display="https://podminky.urs.cz/item/CS_URS_2025_01/612325412"/>
    <hyperlink ref="F187" r:id="rId12" display="https://podminky.urs.cz/item/CS_URS_2025_01/619991011"/>
    <hyperlink ref="F189" r:id="rId13" display="https://podminky.urs.cz/item/CS_URS_2025_01/632450123"/>
    <hyperlink ref="F193" r:id="rId14" display="https://podminky.urs.cz/item/CS_URS_2025_01/632481213"/>
    <hyperlink ref="F200" r:id="rId15" display="https://podminky.urs.cz/item/CS_URS_2025_01/634112113"/>
    <hyperlink ref="F205" r:id="rId16" display="https://podminky.urs.cz/item/CS_URS_2025_01/945412112"/>
    <hyperlink ref="F210" r:id="rId17" display="https://podminky.urs.cz/item/CS_URS_2025_01/949101111"/>
    <hyperlink ref="F214" r:id="rId18" display="https://podminky.urs.cz/item/CS_URS_2025_01/952901111"/>
    <hyperlink ref="F220" r:id="rId19" display="https://podminky.urs.cz/item/CS_URS_2025_01/965042141"/>
    <hyperlink ref="F224" r:id="rId20" display="https://podminky.urs.cz/item/CS_URS_2025_01/968072455"/>
    <hyperlink ref="F229" r:id="rId21" display="https://podminky.urs.cz/item/CS_URS_2025_01/971033631"/>
    <hyperlink ref="F236" r:id="rId22" display="https://podminky.urs.cz/item/CS_URS_2025_01/974032155"/>
    <hyperlink ref="F241" r:id="rId23" display="https://podminky.urs.cz/item/CS_URS_2025_01/978011141"/>
    <hyperlink ref="F248" r:id="rId24" display="https://podminky.urs.cz/item/CS_URS_2025_01/978013141"/>
    <hyperlink ref="F272" r:id="rId25" display="https://podminky.urs.cz/item/CS_URS_2025_01/978013191"/>
    <hyperlink ref="F281" r:id="rId26" display="https://podminky.urs.cz/item/CS_URS_2025_01/978059541"/>
    <hyperlink ref="F289" r:id="rId27" display="https://podminky.urs.cz/item/CS_URS_2025_01/997013213"/>
    <hyperlink ref="F291" r:id="rId28" display="https://podminky.urs.cz/item/CS_URS_2025_01/997013501"/>
    <hyperlink ref="F293" r:id="rId29" display="https://podminky.urs.cz/item/CS_URS_2025_01/997013509"/>
    <hyperlink ref="F297" r:id="rId30" display="https://podminky.urs.cz/item/CS_URS_2025_01/997013871"/>
    <hyperlink ref="F300" r:id="rId31" display="https://podminky.urs.cz/item/CS_URS_2025_01/998018002"/>
    <hyperlink ref="F304" r:id="rId32" display="https://podminky.urs.cz/item/CS_URS_2025_01/751398821"/>
    <hyperlink ref="F310" r:id="rId33" display="https://podminky.urs.cz/item/CS_URS_2025_01/762811811"/>
    <hyperlink ref="F316" r:id="rId34" display="https://podminky.urs.cz/item/CS_URS_2025_01/763158115"/>
    <hyperlink ref="F320" r:id="rId35" display="https://podminky.urs.cz/item/CS_URS_2025_01/763158118"/>
    <hyperlink ref="F324" r:id="rId36" display="https://podminky.urs.cz/item/CS_URS_2025_01/763251143"/>
    <hyperlink ref="F330" r:id="rId37" display="https://podminky.urs.cz/item/CS_URS_2025_01/763251391"/>
    <hyperlink ref="F336" r:id="rId38" display="https://podminky.urs.cz/item/CS_URS_2025_01/998763121"/>
    <hyperlink ref="F339" r:id="rId39" display="https://podminky.urs.cz/item/CS_URS_2025_01/766660171"/>
    <hyperlink ref="F344" r:id="rId40" display="https://podminky.urs.cz/item/CS_URS_2025_01/766682111"/>
    <hyperlink ref="F361" r:id="rId41" display="https://podminky.urs.cz/item/CS_URS_2025_01/998766122"/>
    <hyperlink ref="F364" r:id="rId42" display="https://podminky.urs.cz/item/CS_URS_2025_01/771121011"/>
    <hyperlink ref="F370" r:id="rId43" display="https://podminky.urs.cz/item/CS_URS_2025_01/771151012"/>
    <hyperlink ref="F374" r:id="rId44" display="https://podminky.urs.cz/item/CS_URS_2025_01/771473810"/>
    <hyperlink ref="F379" r:id="rId45" display="https://podminky.urs.cz/item/CS_URS_2025_01/771474112"/>
    <hyperlink ref="F388" r:id="rId46" display="https://podminky.urs.cz/item/CS_URS_2025_01/771573810"/>
    <hyperlink ref="F393" r:id="rId47" display="https://podminky.urs.cz/item/CS_URS_2025_01/771574414"/>
    <hyperlink ref="F408" r:id="rId48" display="https://podminky.urs.cz/item/CS_URS_2025_01/771591112"/>
    <hyperlink ref="F412" r:id="rId49" display="https://podminky.urs.cz/item/CS_URS_2025_01/771591115"/>
    <hyperlink ref="F417" r:id="rId50" display="https://podminky.urs.cz/item/CS_URS_2025_01/771591264"/>
    <hyperlink ref="F421" r:id="rId51" display="https://podminky.urs.cz/item/CS_URS_2025_01/771592011"/>
    <hyperlink ref="F427" r:id="rId52" display="https://podminky.urs.cz/item/CS_URS_2025_01/998771122"/>
    <hyperlink ref="F430" r:id="rId53" display="https://podminky.urs.cz/item/CS_URS_2025_01/775413401"/>
    <hyperlink ref="F439" r:id="rId54" display="https://podminky.urs.cz/item/CS_URS_2025_01/775511830"/>
    <hyperlink ref="F452" r:id="rId55" display="https://podminky.urs.cz/item/CS_URS_2025_01/775591311"/>
    <hyperlink ref="F457" r:id="rId56" display="https://podminky.urs.cz/item/CS_URS_2025_01/775591312"/>
    <hyperlink ref="F462" r:id="rId57" display="https://podminky.urs.cz/item/CS_URS_2025_01/998775122"/>
    <hyperlink ref="F465" r:id="rId58" display="https://podminky.urs.cz/item/CS_URS_2025_01/776201811"/>
    <hyperlink ref="F471" r:id="rId59" display="https://podminky.urs.cz/item/CS_URS_2025_01/781121011"/>
    <hyperlink ref="F475" r:id="rId60" display="https://podminky.urs.cz/item/CS_URS_2025_01/781131112"/>
    <hyperlink ref="F481" r:id="rId61" display="https://podminky.urs.cz/item/CS_URS_2025_01/781472214"/>
    <hyperlink ref="F504" r:id="rId62" display="https://podminky.urs.cz/item/CS_URS_2025_01/781495115"/>
    <hyperlink ref="F509" r:id="rId63" display="https://podminky.urs.cz/item/CS_URS_2025_01/781495117"/>
    <hyperlink ref="F517" r:id="rId64" display="https://podminky.urs.cz/item/CS_URS_2025_01/781495211"/>
    <hyperlink ref="F521" r:id="rId65" display="https://podminky.urs.cz/item/CS_URS_2025_01/781739191"/>
    <hyperlink ref="F525" r:id="rId66" display="https://podminky.urs.cz/item/CS_URS_2025_01/998781122"/>
    <hyperlink ref="F528" r:id="rId67" display="https://podminky.urs.cz/item/CS_URS_2025_01/784111011"/>
    <hyperlink ref="F535" r:id="rId68" display="https://podminky.urs.cz/item/CS_URS_2025_01/784121001"/>
    <hyperlink ref="F542" r:id="rId69" display="https://podminky.urs.cz/item/CS_URS_2025_01/784171111"/>
    <hyperlink ref="F546" r:id="rId70" display="https://podminky.urs.cz/item/CS_URS_2025_01/784181101"/>
    <hyperlink ref="F566" r:id="rId71" display="https://podminky.urs.cz/item/CS_URS_2025_01/784211101"/>
    <hyperlink ref="F571" r:id="rId72" display="https://podminky.urs.cz/item/CS_URS_2025_01/795193801"/>
    <hyperlink ref="F573" r:id="rId73" display="https://podminky.urs.cz/item/CS_URS_2025_01/795193803"/>
    <hyperlink ref="F577" r:id="rId74" display="https://podminky.urs.cz/item/CS_URS_2025_01/013254000"/>
    <hyperlink ref="F580" r:id="rId75" display="https://podminky.urs.cz/item/CS_URS_2025_01/030001000"/>
    <hyperlink ref="F583" r:id="rId76" display="https://podminky.urs.cz/item/CS_URS_2025_01/079002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78</v>
      </c>
    </row>
    <row r="4" s="1" customFormat="1" ht="24.96" customHeight="1">
      <c r="B4" s="22"/>
      <c r="D4" s="142" t="s">
        <v>111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Stavební úpravy bytu č. 11/9 ve 3.NP</v>
      </c>
      <c r="F7" s="144"/>
      <c r="G7" s="144"/>
      <c r="H7" s="144"/>
      <c r="L7" s="22"/>
    </row>
    <row r="8" s="1" customFormat="1" ht="12" customHeight="1">
      <c r="B8" s="22"/>
      <c r="D8" s="144" t="s">
        <v>112</v>
      </c>
      <c r="L8" s="22"/>
    </row>
    <row r="9" s="2" customFormat="1" ht="16.5" customHeight="1">
      <c r="A9" s="40"/>
      <c r="B9" s="46"/>
      <c r="C9" s="40"/>
      <c r="D9" s="40"/>
      <c r="E9" s="145" t="s">
        <v>113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760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20. 1. 2025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27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34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36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ROUND((SUM(BE91:BE143)),  2)</f>
        <v>0</v>
      </c>
      <c r="G35" s="40"/>
      <c r="H35" s="40"/>
      <c r="I35" s="159">
        <v>0.20999999999999999</v>
      </c>
      <c r="J35" s="158">
        <f>ROUND(((SUM(BE91:BE143))*I35),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ROUND((SUM(BF91:BF143)),  2)</f>
        <v>0</v>
      </c>
      <c r="G36" s="40"/>
      <c r="H36" s="40"/>
      <c r="I36" s="159">
        <v>0.12</v>
      </c>
      <c r="J36" s="158">
        <f>ROUND(((SUM(BF91:BF143))*I36),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ROUND((SUM(BG91:BG143)),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ROUND((SUM(BH91:BH143)),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ROUND((SUM(BI91:BI143)),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Stavební úpravy bytu č. 11/9 ve 3.NP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SO-01.2 - Elektroinstalace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Staropramenná 547/9 Praha 5</v>
      </c>
      <c r="G56" s="42"/>
      <c r="H56" s="42"/>
      <c r="I56" s="34" t="s">
        <v>23</v>
      </c>
      <c r="J56" s="74" t="str">
        <f>IF(J14="","",J14)</f>
        <v>20. 1. 2025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Landscape4U s.r.o</v>
      </c>
      <c r="G58" s="42"/>
      <c r="H58" s="42"/>
      <c r="I58" s="34" t="s">
        <v>31</v>
      </c>
      <c r="J58" s="38" t="str">
        <f>E23</f>
        <v>Landscape4U s.r.o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Toman Martin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761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762</v>
      </c>
      <c r="E65" s="184"/>
      <c r="F65" s="184"/>
      <c r="G65" s="184"/>
      <c r="H65" s="184"/>
      <c r="I65" s="184"/>
      <c r="J65" s="185">
        <f>J93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763</v>
      </c>
      <c r="E66" s="184"/>
      <c r="F66" s="184"/>
      <c r="G66" s="184"/>
      <c r="H66" s="184"/>
      <c r="I66" s="184"/>
      <c r="J66" s="185">
        <f>J98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6"/>
      <c r="C67" s="177"/>
      <c r="D67" s="178" t="s">
        <v>764</v>
      </c>
      <c r="E67" s="179"/>
      <c r="F67" s="179"/>
      <c r="G67" s="179"/>
      <c r="H67" s="179"/>
      <c r="I67" s="179"/>
      <c r="J67" s="180">
        <f>J110</f>
        <v>0</v>
      </c>
      <c r="K67" s="177"/>
      <c r="L67" s="18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6"/>
      <c r="C68" s="177"/>
      <c r="D68" s="178" t="s">
        <v>765</v>
      </c>
      <c r="E68" s="179"/>
      <c r="F68" s="179"/>
      <c r="G68" s="179"/>
      <c r="H68" s="179"/>
      <c r="I68" s="179"/>
      <c r="J68" s="180">
        <f>J130</f>
        <v>0</v>
      </c>
      <c r="K68" s="177"/>
      <c r="L68" s="18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6"/>
      <c r="C69" s="177"/>
      <c r="D69" s="178" t="s">
        <v>766</v>
      </c>
      <c r="E69" s="179"/>
      <c r="F69" s="179"/>
      <c r="G69" s="179"/>
      <c r="H69" s="179"/>
      <c r="I69" s="179"/>
      <c r="J69" s="180">
        <f>J140</f>
        <v>0</v>
      </c>
      <c r="K69" s="177"/>
      <c r="L69" s="181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140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Stavební úpravy bytu č. 11/9 ve 3.NP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112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113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114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SO-01.2 - Elektroinstalace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>Staropramenná 547/9 Praha 5</v>
      </c>
      <c r="G85" s="42"/>
      <c r="H85" s="42"/>
      <c r="I85" s="34" t="s">
        <v>23</v>
      </c>
      <c r="J85" s="74" t="str">
        <f>IF(J14="","",J14)</f>
        <v>20. 1. 2025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E17</f>
        <v>Landscape4U s.r.o</v>
      </c>
      <c r="G87" s="42"/>
      <c r="H87" s="42"/>
      <c r="I87" s="34" t="s">
        <v>31</v>
      </c>
      <c r="J87" s="38" t="str">
        <f>E23</f>
        <v>Landscape4U s.r.o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IF(E20="","",E20)</f>
        <v>Vyplň údaj</v>
      </c>
      <c r="G88" s="42"/>
      <c r="H88" s="42"/>
      <c r="I88" s="34" t="s">
        <v>33</v>
      </c>
      <c r="J88" s="38" t="str">
        <f>E26</f>
        <v>Toman Martin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141</v>
      </c>
      <c r="D90" s="190" t="s">
        <v>56</v>
      </c>
      <c r="E90" s="190" t="s">
        <v>52</v>
      </c>
      <c r="F90" s="190" t="s">
        <v>53</v>
      </c>
      <c r="G90" s="190" t="s">
        <v>142</v>
      </c>
      <c r="H90" s="190" t="s">
        <v>143</v>
      </c>
      <c r="I90" s="190" t="s">
        <v>144</v>
      </c>
      <c r="J90" s="190" t="s">
        <v>118</v>
      </c>
      <c r="K90" s="191" t="s">
        <v>145</v>
      </c>
      <c r="L90" s="192"/>
      <c r="M90" s="94" t="s">
        <v>19</v>
      </c>
      <c r="N90" s="95" t="s">
        <v>41</v>
      </c>
      <c r="O90" s="95" t="s">
        <v>146</v>
      </c>
      <c r="P90" s="95" t="s">
        <v>147</v>
      </c>
      <c r="Q90" s="95" t="s">
        <v>148</v>
      </c>
      <c r="R90" s="95" t="s">
        <v>149</v>
      </c>
      <c r="S90" s="95" t="s">
        <v>150</v>
      </c>
      <c r="T90" s="96" t="s">
        <v>151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152</v>
      </c>
      <c r="D91" s="42"/>
      <c r="E91" s="42"/>
      <c r="F91" s="42"/>
      <c r="G91" s="42"/>
      <c r="H91" s="42"/>
      <c r="I91" s="42"/>
      <c r="J91" s="193">
        <f>BK91</f>
        <v>0</v>
      </c>
      <c r="K91" s="42"/>
      <c r="L91" s="46"/>
      <c r="M91" s="97"/>
      <c r="N91" s="194"/>
      <c r="O91" s="98"/>
      <c r="P91" s="195">
        <f>P92+P110+P130+P140</f>
        <v>0</v>
      </c>
      <c r="Q91" s="98"/>
      <c r="R91" s="195">
        <f>R92+R110+R130+R140</f>
        <v>0</v>
      </c>
      <c r="S91" s="98"/>
      <c r="T91" s="196">
        <f>T92+T110+T130+T140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70</v>
      </c>
      <c r="AU91" s="19" t="s">
        <v>119</v>
      </c>
      <c r="BK91" s="197">
        <f>BK92+BK110+BK130+BK140</f>
        <v>0</v>
      </c>
    </row>
    <row r="92" s="12" customFormat="1" ht="25.92" customHeight="1">
      <c r="A92" s="12"/>
      <c r="B92" s="198"/>
      <c r="C92" s="199"/>
      <c r="D92" s="200" t="s">
        <v>70</v>
      </c>
      <c r="E92" s="201" t="s">
        <v>767</v>
      </c>
      <c r="F92" s="201" t="s">
        <v>768</v>
      </c>
      <c r="G92" s="199"/>
      <c r="H92" s="199"/>
      <c r="I92" s="202"/>
      <c r="J92" s="203">
        <f>BK92</f>
        <v>0</v>
      </c>
      <c r="K92" s="199"/>
      <c r="L92" s="204"/>
      <c r="M92" s="205"/>
      <c r="N92" s="206"/>
      <c r="O92" s="206"/>
      <c r="P92" s="207">
        <f>P93+P98</f>
        <v>0</v>
      </c>
      <c r="Q92" s="206"/>
      <c r="R92" s="207">
        <f>R93+R98</f>
        <v>0</v>
      </c>
      <c r="S92" s="206"/>
      <c r="T92" s="208">
        <f>T93+T98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78</v>
      </c>
      <c r="AT92" s="210" t="s">
        <v>70</v>
      </c>
      <c r="AU92" s="210" t="s">
        <v>71</v>
      </c>
      <c r="AY92" s="209" t="s">
        <v>155</v>
      </c>
      <c r="BK92" s="211">
        <f>BK93+BK98</f>
        <v>0</v>
      </c>
    </row>
    <row r="93" s="12" customFormat="1" ht="22.8" customHeight="1">
      <c r="A93" s="12"/>
      <c r="B93" s="198"/>
      <c r="C93" s="199"/>
      <c r="D93" s="200" t="s">
        <v>70</v>
      </c>
      <c r="E93" s="212" t="s">
        <v>769</v>
      </c>
      <c r="F93" s="212" t="s">
        <v>770</v>
      </c>
      <c r="G93" s="199"/>
      <c r="H93" s="199"/>
      <c r="I93" s="202"/>
      <c r="J93" s="213">
        <f>BK93</f>
        <v>0</v>
      </c>
      <c r="K93" s="199"/>
      <c r="L93" s="204"/>
      <c r="M93" s="205"/>
      <c r="N93" s="206"/>
      <c r="O93" s="206"/>
      <c r="P93" s="207">
        <f>SUM(P94:P97)</f>
        <v>0</v>
      </c>
      <c r="Q93" s="206"/>
      <c r="R93" s="207">
        <f>SUM(R94:R97)</f>
        <v>0</v>
      </c>
      <c r="S93" s="206"/>
      <c r="T93" s="208">
        <f>SUM(T94:T97)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78</v>
      </c>
      <c r="AT93" s="210" t="s">
        <v>70</v>
      </c>
      <c r="AU93" s="210" t="s">
        <v>78</v>
      </c>
      <c r="AY93" s="209" t="s">
        <v>155</v>
      </c>
      <c r="BK93" s="211">
        <f>SUM(BK94:BK97)</f>
        <v>0</v>
      </c>
    </row>
    <row r="94" s="2" customFormat="1" ht="16.5" customHeight="1">
      <c r="A94" s="40"/>
      <c r="B94" s="41"/>
      <c r="C94" s="214" t="s">
        <v>78</v>
      </c>
      <c r="D94" s="214" t="s">
        <v>158</v>
      </c>
      <c r="E94" s="215" t="s">
        <v>771</v>
      </c>
      <c r="F94" s="216" t="s">
        <v>772</v>
      </c>
      <c r="G94" s="217" t="s">
        <v>773</v>
      </c>
      <c r="H94" s="218">
        <v>1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43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163</v>
      </c>
      <c r="AT94" s="225" t="s">
        <v>158</v>
      </c>
      <c r="AU94" s="225" t="s">
        <v>84</v>
      </c>
      <c r="AY94" s="19" t="s">
        <v>155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84</v>
      </c>
      <c r="BK94" s="226">
        <f>ROUND(I94*H94,2)</f>
        <v>0</v>
      </c>
      <c r="BL94" s="19" t="s">
        <v>163</v>
      </c>
      <c r="BM94" s="225" t="s">
        <v>84</v>
      </c>
    </row>
    <row r="95" s="2" customFormat="1" ht="16.5" customHeight="1">
      <c r="A95" s="40"/>
      <c r="B95" s="41"/>
      <c r="C95" s="214" t="s">
        <v>84</v>
      </c>
      <c r="D95" s="214" t="s">
        <v>158</v>
      </c>
      <c r="E95" s="215" t="s">
        <v>774</v>
      </c>
      <c r="F95" s="216" t="s">
        <v>775</v>
      </c>
      <c r="G95" s="217" t="s">
        <v>776</v>
      </c>
      <c r="H95" s="218">
        <v>1</v>
      </c>
      <c r="I95" s="219"/>
      <c r="J95" s="220">
        <f>ROUND(I95*H95,2)</f>
        <v>0</v>
      </c>
      <c r="K95" s="216" t="s">
        <v>19</v>
      </c>
      <c r="L95" s="46"/>
      <c r="M95" s="221" t="s">
        <v>19</v>
      </c>
      <c r="N95" s="222" t="s">
        <v>43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163</v>
      </c>
      <c r="AT95" s="225" t="s">
        <v>158</v>
      </c>
      <c r="AU95" s="225" t="s">
        <v>84</v>
      </c>
      <c r="AY95" s="19" t="s">
        <v>155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84</v>
      </c>
      <c r="BK95" s="226">
        <f>ROUND(I95*H95,2)</f>
        <v>0</v>
      </c>
      <c r="BL95" s="19" t="s">
        <v>163</v>
      </c>
      <c r="BM95" s="225" t="s">
        <v>163</v>
      </c>
    </row>
    <row r="96" s="2" customFormat="1" ht="16.5" customHeight="1">
      <c r="A96" s="40"/>
      <c r="B96" s="41"/>
      <c r="C96" s="214" t="s">
        <v>176</v>
      </c>
      <c r="D96" s="214" t="s">
        <v>158</v>
      </c>
      <c r="E96" s="215" t="s">
        <v>777</v>
      </c>
      <c r="F96" s="216" t="s">
        <v>778</v>
      </c>
      <c r="G96" s="217" t="s">
        <v>269</v>
      </c>
      <c r="H96" s="218">
        <v>10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43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163</v>
      </c>
      <c r="AT96" s="225" t="s">
        <v>158</v>
      </c>
      <c r="AU96" s="225" t="s">
        <v>84</v>
      </c>
      <c r="AY96" s="19" t="s">
        <v>155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84</v>
      </c>
      <c r="BK96" s="226">
        <f>ROUND(I96*H96,2)</f>
        <v>0</v>
      </c>
      <c r="BL96" s="19" t="s">
        <v>163</v>
      </c>
      <c r="BM96" s="225" t="s">
        <v>156</v>
      </c>
    </row>
    <row r="97" s="2" customFormat="1" ht="16.5" customHeight="1">
      <c r="A97" s="40"/>
      <c r="B97" s="41"/>
      <c r="C97" s="214" t="s">
        <v>163</v>
      </c>
      <c r="D97" s="214" t="s">
        <v>158</v>
      </c>
      <c r="E97" s="215" t="s">
        <v>779</v>
      </c>
      <c r="F97" s="216" t="s">
        <v>780</v>
      </c>
      <c r="G97" s="217" t="s">
        <v>776</v>
      </c>
      <c r="H97" s="218">
        <v>1</v>
      </c>
      <c r="I97" s="219"/>
      <c r="J97" s="220">
        <f>ROUND(I97*H97,2)</f>
        <v>0</v>
      </c>
      <c r="K97" s="216" t="s">
        <v>19</v>
      </c>
      <c r="L97" s="46"/>
      <c r="M97" s="221" t="s">
        <v>19</v>
      </c>
      <c r="N97" s="222" t="s">
        <v>43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163</v>
      </c>
      <c r="AT97" s="225" t="s">
        <v>158</v>
      </c>
      <c r="AU97" s="225" t="s">
        <v>84</v>
      </c>
      <c r="AY97" s="19" t="s">
        <v>155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84</v>
      </c>
      <c r="BK97" s="226">
        <f>ROUND(I97*H97,2)</f>
        <v>0</v>
      </c>
      <c r="BL97" s="19" t="s">
        <v>163</v>
      </c>
      <c r="BM97" s="225" t="s">
        <v>205</v>
      </c>
    </row>
    <row r="98" s="12" customFormat="1" ht="22.8" customHeight="1">
      <c r="A98" s="12"/>
      <c r="B98" s="198"/>
      <c r="C98" s="199"/>
      <c r="D98" s="200" t="s">
        <v>70</v>
      </c>
      <c r="E98" s="212" t="s">
        <v>781</v>
      </c>
      <c r="F98" s="212" t="s">
        <v>782</v>
      </c>
      <c r="G98" s="199"/>
      <c r="H98" s="199"/>
      <c r="I98" s="202"/>
      <c r="J98" s="213">
        <f>BK98</f>
        <v>0</v>
      </c>
      <c r="K98" s="199"/>
      <c r="L98" s="204"/>
      <c r="M98" s="205"/>
      <c r="N98" s="206"/>
      <c r="O98" s="206"/>
      <c r="P98" s="207">
        <f>SUM(P99:P109)</f>
        <v>0</v>
      </c>
      <c r="Q98" s="206"/>
      <c r="R98" s="207">
        <f>SUM(R99:R109)</f>
        <v>0</v>
      </c>
      <c r="S98" s="206"/>
      <c r="T98" s="208">
        <f>SUM(T99:T109)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9" t="s">
        <v>78</v>
      </c>
      <c r="AT98" s="210" t="s">
        <v>70</v>
      </c>
      <c r="AU98" s="210" t="s">
        <v>78</v>
      </c>
      <c r="AY98" s="209" t="s">
        <v>155</v>
      </c>
      <c r="BK98" s="211">
        <f>SUM(BK99:BK109)</f>
        <v>0</v>
      </c>
    </row>
    <row r="99" s="2" customFormat="1" ht="16.5" customHeight="1">
      <c r="A99" s="40"/>
      <c r="B99" s="41"/>
      <c r="C99" s="214" t="s">
        <v>188</v>
      </c>
      <c r="D99" s="214" t="s">
        <v>158</v>
      </c>
      <c r="E99" s="215" t="s">
        <v>783</v>
      </c>
      <c r="F99" s="216" t="s">
        <v>784</v>
      </c>
      <c r="G99" s="217" t="s">
        <v>773</v>
      </c>
      <c r="H99" s="218">
        <v>1</v>
      </c>
      <c r="I99" s="219"/>
      <c r="J99" s="220">
        <f>ROUND(I99*H99,2)</f>
        <v>0</v>
      </c>
      <c r="K99" s="216" t="s">
        <v>19</v>
      </c>
      <c r="L99" s="46"/>
      <c r="M99" s="221" t="s">
        <v>19</v>
      </c>
      <c r="N99" s="222" t="s">
        <v>43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163</v>
      </c>
      <c r="AT99" s="225" t="s">
        <v>158</v>
      </c>
      <c r="AU99" s="225" t="s">
        <v>84</v>
      </c>
      <c r="AY99" s="19" t="s">
        <v>155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84</v>
      </c>
      <c r="BK99" s="226">
        <f>ROUND(I99*H99,2)</f>
        <v>0</v>
      </c>
      <c r="BL99" s="19" t="s">
        <v>163</v>
      </c>
      <c r="BM99" s="225" t="s">
        <v>215</v>
      </c>
    </row>
    <row r="100" s="2" customFormat="1" ht="16.5" customHeight="1">
      <c r="A100" s="40"/>
      <c r="B100" s="41"/>
      <c r="C100" s="214" t="s">
        <v>156</v>
      </c>
      <c r="D100" s="214" t="s">
        <v>158</v>
      </c>
      <c r="E100" s="215" t="s">
        <v>785</v>
      </c>
      <c r="F100" s="216" t="s">
        <v>786</v>
      </c>
      <c r="G100" s="217" t="s">
        <v>773</v>
      </c>
      <c r="H100" s="218">
        <v>1</v>
      </c>
      <c r="I100" s="219"/>
      <c r="J100" s="220">
        <f>ROUND(I100*H100,2)</f>
        <v>0</v>
      </c>
      <c r="K100" s="216" t="s">
        <v>19</v>
      </c>
      <c r="L100" s="46"/>
      <c r="M100" s="221" t="s">
        <v>19</v>
      </c>
      <c r="N100" s="222" t="s">
        <v>43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163</v>
      </c>
      <c r="AT100" s="225" t="s">
        <v>158</v>
      </c>
      <c r="AU100" s="225" t="s">
        <v>84</v>
      </c>
      <c r="AY100" s="19" t="s">
        <v>155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84</v>
      </c>
      <c r="BK100" s="226">
        <f>ROUND(I100*H100,2)</f>
        <v>0</v>
      </c>
      <c r="BL100" s="19" t="s">
        <v>163</v>
      </c>
      <c r="BM100" s="225" t="s">
        <v>8</v>
      </c>
    </row>
    <row r="101" s="2" customFormat="1" ht="16.5" customHeight="1">
      <c r="A101" s="40"/>
      <c r="B101" s="41"/>
      <c r="C101" s="214" t="s">
        <v>200</v>
      </c>
      <c r="D101" s="214" t="s">
        <v>158</v>
      </c>
      <c r="E101" s="215" t="s">
        <v>787</v>
      </c>
      <c r="F101" s="216" t="s">
        <v>788</v>
      </c>
      <c r="G101" s="217" t="s">
        <v>773</v>
      </c>
      <c r="H101" s="218">
        <v>1</v>
      </c>
      <c r="I101" s="219"/>
      <c r="J101" s="220">
        <f>ROUND(I101*H101,2)</f>
        <v>0</v>
      </c>
      <c r="K101" s="216" t="s">
        <v>19</v>
      </c>
      <c r="L101" s="46"/>
      <c r="M101" s="221" t="s">
        <v>19</v>
      </c>
      <c r="N101" s="222" t="s">
        <v>43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163</v>
      </c>
      <c r="AT101" s="225" t="s">
        <v>158</v>
      </c>
      <c r="AU101" s="225" t="s">
        <v>84</v>
      </c>
      <c r="AY101" s="19" t="s">
        <v>155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84</v>
      </c>
      <c r="BK101" s="226">
        <f>ROUND(I101*H101,2)</f>
        <v>0</v>
      </c>
      <c r="BL101" s="19" t="s">
        <v>163</v>
      </c>
      <c r="BM101" s="225" t="s">
        <v>260</v>
      </c>
    </row>
    <row r="102" s="2" customFormat="1" ht="16.5" customHeight="1">
      <c r="A102" s="40"/>
      <c r="B102" s="41"/>
      <c r="C102" s="214" t="s">
        <v>205</v>
      </c>
      <c r="D102" s="214" t="s">
        <v>158</v>
      </c>
      <c r="E102" s="215" t="s">
        <v>789</v>
      </c>
      <c r="F102" s="216" t="s">
        <v>790</v>
      </c>
      <c r="G102" s="217" t="s">
        <v>773</v>
      </c>
      <c r="H102" s="218">
        <v>1</v>
      </c>
      <c r="I102" s="219"/>
      <c r="J102" s="220">
        <f>ROUND(I102*H102,2)</f>
        <v>0</v>
      </c>
      <c r="K102" s="216" t="s">
        <v>19</v>
      </c>
      <c r="L102" s="46"/>
      <c r="M102" s="221" t="s">
        <v>19</v>
      </c>
      <c r="N102" s="222" t="s">
        <v>43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163</v>
      </c>
      <c r="AT102" s="225" t="s">
        <v>158</v>
      </c>
      <c r="AU102" s="225" t="s">
        <v>84</v>
      </c>
      <c r="AY102" s="19" t="s">
        <v>155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84</v>
      </c>
      <c r="BK102" s="226">
        <f>ROUND(I102*H102,2)</f>
        <v>0</v>
      </c>
      <c r="BL102" s="19" t="s">
        <v>163</v>
      </c>
      <c r="BM102" s="225" t="s">
        <v>274</v>
      </c>
    </row>
    <row r="103" s="2" customFormat="1" ht="16.5" customHeight="1">
      <c r="A103" s="40"/>
      <c r="B103" s="41"/>
      <c r="C103" s="214" t="s">
        <v>210</v>
      </c>
      <c r="D103" s="214" t="s">
        <v>158</v>
      </c>
      <c r="E103" s="215" t="s">
        <v>791</v>
      </c>
      <c r="F103" s="216" t="s">
        <v>792</v>
      </c>
      <c r="G103" s="217" t="s">
        <v>773</v>
      </c>
      <c r="H103" s="218">
        <v>2</v>
      </c>
      <c r="I103" s="219"/>
      <c r="J103" s="220">
        <f>ROUND(I103*H103,2)</f>
        <v>0</v>
      </c>
      <c r="K103" s="216" t="s">
        <v>19</v>
      </c>
      <c r="L103" s="46"/>
      <c r="M103" s="221" t="s">
        <v>19</v>
      </c>
      <c r="N103" s="222" t="s">
        <v>43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163</v>
      </c>
      <c r="AT103" s="225" t="s">
        <v>158</v>
      </c>
      <c r="AU103" s="225" t="s">
        <v>84</v>
      </c>
      <c r="AY103" s="19" t="s">
        <v>155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84</v>
      </c>
      <c r="BK103" s="226">
        <f>ROUND(I103*H103,2)</f>
        <v>0</v>
      </c>
      <c r="BL103" s="19" t="s">
        <v>163</v>
      </c>
      <c r="BM103" s="225" t="s">
        <v>287</v>
      </c>
    </row>
    <row r="104" s="2" customFormat="1" ht="16.5" customHeight="1">
      <c r="A104" s="40"/>
      <c r="B104" s="41"/>
      <c r="C104" s="214" t="s">
        <v>215</v>
      </c>
      <c r="D104" s="214" t="s">
        <v>158</v>
      </c>
      <c r="E104" s="215" t="s">
        <v>793</v>
      </c>
      <c r="F104" s="216" t="s">
        <v>794</v>
      </c>
      <c r="G104" s="217" t="s">
        <v>773</v>
      </c>
      <c r="H104" s="218">
        <v>3</v>
      </c>
      <c r="I104" s="219"/>
      <c r="J104" s="220">
        <f>ROUND(I104*H104,2)</f>
        <v>0</v>
      </c>
      <c r="K104" s="216" t="s">
        <v>19</v>
      </c>
      <c r="L104" s="46"/>
      <c r="M104" s="221" t="s">
        <v>19</v>
      </c>
      <c r="N104" s="222" t="s">
        <v>43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163</v>
      </c>
      <c r="AT104" s="225" t="s">
        <v>158</v>
      </c>
      <c r="AU104" s="225" t="s">
        <v>84</v>
      </c>
      <c r="AY104" s="19" t="s">
        <v>155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84</v>
      </c>
      <c r="BK104" s="226">
        <f>ROUND(I104*H104,2)</f>
        <v>0</v>
      </c>
      <c r="BL104" s="19" t="s">
        <v>163</v>
      </c>
      <c r="BM104" s="225" t="s">
        <v>297</v>
      </c>
    </row>
    <row r="105" s="2" customFormat="1" ht="16.5" customHeight="1">
      <c r="A105" s="40"/>
      <c r="B105" s="41"/>
      <c r="C105" s="214" t="s">
        <v>222</v>
      </c>
      <c r="D105" s="214" t="s">
        <v>158</v>
      </c>
      <c r="E105" s="215" t="s">
        <v>795</v>
      </c>
      <c r="F105" s="216" t="s">
        <v>796</v>
      </c>
      <c r="G105" s="217" t="s">
        <v>773</v>
      </c>
      <c r="H105" s="218">
        <v>7</v>
      </c>
      <c r="I105" s="219"/>
      <c r="J105" s="220">
        <f>ROUND(I105*H105,2)</f>
        <v>0</v>
      </c>
      <c r="K105" s="216" t="s">
        <v>19</v>
      </c>
      <c r="L105" s="46"/>
      <c r="M105" s="221" t="s">
        <v>19</v>
      </c>
      <c r="N105" s="222" t="s">
        <v>43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163</v>
      </c>
      <c r="AT105" s="225" t="s">
        <v>158</v>
      </c>
      <c r="AU105" s="225" t="s">
        <v>84</v>
      </c>
      <c r="AY105" s="19" t="s">
        <v>155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84</v>
      </c>
      <c r="BK105" s="226">
        <f>ROUND(I105*H105,2)</f>
        <v>0</v>
      </c>
      <c r="BL105" s="19" t="s">
        <v>163</v>
      </c>
      <c r="BM105" s="225" t="s">
        <v>308</v>
      </c>
    </row>
    <row r="106" s="2" customFormat="1" ht="16.5" customHeight="1">
      <c r="A106" s="40"/>
      <c r="B106" s="41"/>
      <c r="C106" s="214" t="s">
        <v>8</v>
      </c>
      <c r="D106" s="214" t="s">
        <v>158</v>
      </c>
      <c r="E106" s="215" t="s">
        <v>797</v>
      </c>
      <c r="F106" s="216" t="s">
        <v>798</v>
      </c>
      <c r="G106" s="217" t="s">
        <v>773</v>
      </c>
      <c r="H106" s="218">
        <v>1</v>
      </c>
      <c r="I106" s="219"/>
      <c r="J106" s="220">
        <f>ROUND(I106*H106,2)</f>
        <v>0</v>
      </c>
      <c r="K106" s="216" t="s">
        <v>19</v>
      </c>
      <c r="L106" s="46"/>
      <c r="M106" s="221" t="s">
        <v>19</v>
      </c>
      <c r="N106" s="222" t="s">
        <v>43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163</v>
      </c>
      <c r="AT106" s="225" t="s">
        <v>158</v>
      </c>
      <c r="AU106" s="225" t="s">
        <v>84</v>
      </c>
      <c r="AY106" s="19" t="s">
        <v>155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84</v>
      </c>
      <c r="BK106" s="226">
        <f>ROUND(I106*H106,2)</f>
        <v>0</v>
      </c>
      <c r="BL106" s="19" t="s">
        <v>163</v>
      </c>
      <c r="BM106" s="225" t="s">
        <v>324</v>
      </c>
    </row>
    <row r="107" s="2" customFormat="1" ht="16.5" customHeight="1">
      <c r="A107" s="40"/>
      <c r="B107" s="41"/>
      <c r="C107" s="214" t="s">
        <v>254</v>
      </c>
      <c r="D107" s="214" t="s">
        <v>158</v>
      </c>
      <c r="E107" s="215" t="s">
        <v>799</v>
      </c>
      <c r="F107" s="216" t="s">
        <v>800</v>
      </c>
      <c r="G107" s="217" t="s">
        <v>773</v>
      </c>
      <c r="H107" s="218">
        <v>1</v>
      </c>
      <c r="I107" s="219"/>
      <c r="J107" s="220">
        <f>ROUND(I107*H107,2)</f>
        <v>0</v>
      </c>
      <c r="K107" s="216" t="s">
        <v>19</v>
      </c>
      <c r="L107" s="46"/>
      <c r="M107" s="221" t="s">
        <v>19</v>
      </c>
      <c r="N107" s="222" t="s">
        <v>43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163</v>
      </c>
      <c r="AT107" s="225" t="s">
        <v>158</v>
      </c>
      <c r="AU107" s="225" t="s">
        <v>84</v>
      </c>
      <c r="AY107" s="19" t="s">
        <v>155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84</v>
      </c>
      <c r="BK107" s="226">
        <f>ROUND(I107*H107,2)</f>
        <v>0</v>
      </c>
      <c r="BL107" s="19" t="s">
        <v>163</v>
      </c>
      <c r="BM107" s="225" t="s">
        <v>336</v>
      </c>
    </row>
    <row r="108" s="2" customFormat="1" ht="16.5" customHeight="1">
      <c r="A108" s="40"/>
      <c r="B108" s="41"/>
      <c r="C108" s="214" t="s">
        <v>260</v>
      </c>
      <c r="D108" s="214" t="s">
        <v>158</v>
      </c>
      <c r="E108" s="215" t="s">
        <v>801</v>
      </c>
      <c r="F108" s="216" t="s">
        <v>802</v>
      </c>
      <c r="G108" s="217" t="s">
        <v>773</v>
      </c>
      <c r="H108" s="218">
        <v>1</v>
      </c>
      <c r="I108" s="219"/>
      <c r="J108" s="220">
        <f>ROUND(I108*H108,2)</f>
        <v>0</v>
      </c>
      <c r="K108" s="216" t="s">
        <v>19</v>
      </c>
      <c r="L108" s="46"/>
      <c r="M108" s="221" t="s">
        <v>19</v>
      </c>
      <c r="N108" s="222" t="s">
        <v>43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163</v>
      </c>
      <c r="AT108" s="225" t="s">
        <v>158</v>
      </c>
      <c r="AU108" s="225" t="s">
        <v>84</v>
      </c>
      <c r="AY108" s="19" t="s">
        <v>155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84</v>
      </c>
      <c r="BK108" s="226">
        <f>ROUND(I108*H108,2)</f>
        <v>0</v>
      </c>
      <c r="BL108" s="19" t="s">
        <v>163</v>
      </c>
      <c r="BM108" s="225" t="s">
        <v>356</v>
      </c>
    </row>
    <row r="109" s="2" customFormat="1" ht="16.5" customHeight="1">
      <c r="A109" s="40"/>
      <c r="B109" s="41"/>
      <c r="C109" s="214" t="s">
        <v>266</v>
      </c>
      <c r="D109" s="214" t="s">
        <v>158</v>
      </c>
      <c r="E109" s="215" t="s">
        <v>803</v>
      </c>
      <c r="F109" s="216" t="s">
        <v>780</v>
      </c>
      <c r="G109" s="217" t="s">
        <v>776</v>
      </c>
      <c r="H109" s="218">
        <v>1</v>
      </c>
      <c r="I109" s="219"/>
      <c r="J109" s="220">
        <f>ROUND(I109*H109,2)</f>
        <v>0</v>
      </c>
      <c r="K109" s="216" t="s">
        <v>19</v>
      </c>
      <c r="L109" s="46"/>
      <c r="M109" s="221" t="s">
        <v>19</v>
      </c>
      <c r="N109" s="222" t="s">
        <v>43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163</v>
      </c>
      <c r="AT109" s="225" t="s">
        <v>158</v>
      </c>
      <c r="AU109" s="225" t="s">
        <v>84</v>
      </c>
      <c r="AY109" s="19" t="s">
        <v>155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84</v>
      </c>
      <c r="BK109" s="226">
        <f>ROUND(I109*H109,2)</f>
        <v>0</v>
      </c>
      <c r="BL109" s="19" t="s">
        <v>163</v>
      </c>
      <c r="BM109" s="225" t="s">
        <v>370</v>
      </c>
    </row>
    <row r="110" s="12" customFormat="1" ht="25.92" customHeight="1">
      <c r="A110" s="12"/>
      <c r="B110" s="198"/>
      <c r="C110" s="199"/>
      <c r="D110" s="200" t="s">
        <v>70</v>
      </c>
      <c r="E110" s="201" t="s">
        <v>804</v>
      </c>
      <c r="F110" s="201" t="s">
        <v>805</v>
      </c>
      <c r="G110" s="199"/>
      <c r="H110" s="199"/>
      <c r="I110" s="202"/>
      <c r="J110" s="203">
        <f>BK110</f>
        <v>0</v>
      </c>
      <c r="K110" s="199"/>
      <c r="L110" s="204"/>
      <c r="M110" s="205"/>
      <c r="N110" s="206"/>
      <c r="O110" s="206"/>
      <c r="P110" s="207">
        <f>SUM(P111:P129)</f>
        <v>0</v>
      </c>
      <c r="Q110" s="206"/>
      <c r="R110" s="207">
        <f>SUM(R111:R129)</f>
        <v>0</v>
      </c>
      <c r="S110" s="206"/>
      <c r="T110" s="208">
        <f>SUM(T111:T129)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09" t="s">
        <v>78</v>
      </c>
      <c r="AT110" s="210" t="s">
        <v>70</v>
      </c>
      <c r="AU110" s="210" t="s">
        <v>71</v>
      </c>
      <c r="AY110" s="209" t="s">
        <v>155</v>
      </c>
      <c r="BK110" s="211">
        <f>SUM(BK111:BK129)</f>
        <v>0</v>
      </c>
    </row>
    <row r="111" s="2" customFormat="1" ht="16.5" customHeight="1">
      <c r="A111" s="40"/>
      <c r="B111" s="41"/>
      <c r="C111" s="214" t="s">
        <v>274</v>
      </c>
      <c r="D111" s="214" t="s">
        <v>158</v>
      </c>
      <c r="E111" s="215" t="s">
        <v>806</v>
      </c>
      <c r="F111" s="216" t="s">
        <v>807</v>
      </c>
      <c r="G111" s="217" t="s">
        <v>773</v>
      </c>
      <c r="H111" s="218">
        <v>15</v>
      </c>
      <c r="I111" s="219"/>
      <c r="J111" s="220">
        <f>ROUND(I111*H111,2)</f>
        <v>0</v>
      </c>
      <c r="K111" s="216" t="s">
        <v>19</v>
      </c>
      <c r="L111" s="46"/>
      <c r="M111" s="221" t="s">
        <v>19</v>
      </c>
      <c r="N111" s="222" t="s">
        <v>43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163</v>
      </c>
      <c r="AT111" s="225" t="s">
        <v>158</v>
      </c>
      <c r="AU111" s="225" t="s">
        <v>78</v>
      </c>
      <c r="AY111" s="19" t="s">
        <v>155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84</v>
      </c>
      <c r="BK111" s="226">
        <f>ROUND(I111*H111,2)</f>
        <v>0</v>
      </c>
      <c r="BL111" s="19" t="s">
        <v>163</v>
      </c>
      <c r="BM111" s="225" t="s">
        <v>381</v>
      </c>
    </row>
    <row r="112" s="2" customFormat="1" ht="16.5" customHeight="1">
      <c r="A112" s="40"/>
      <c r="B112" s="41"/>
      <c r="C112" s="214" t="s">
        <v>281</v>
      </c>
      <c r="D112" s="214" t="s">
        <v>158</v>
      </c>
      <c r="E112" s="215" t="s">
        <v>808</v>
      </c>
      <c r="F112" s="216" t="s">
        <v>809</v>
      </c>
      <c r="G112" s="217" t="s">
        <v>773</v>
      </c>
      <c r="H112" s="218">
        <v>4</v>
      </c>
      <c r="I112" s="219"/>
      <c r="J112" s="220">
        <f>ROUND(I112*H112,2)</f>
        <v>0</v>
      </c>
      <c r="K112" s="216" t="s">
        <v>19</v>
      </c>
      <c r="L112" s="46"/>
      <c r="M112" s="221" t="s">
        <v>19</v>
      </c>
      <c r="N112" s="222" t="s">
        <v>43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163</v>
      </c>
      <c r="AT112" s="225" t="s">
        <v>158</v>
      </c>
      <c r="AU112" s="225" t="s">
        <v>78</v>
      </c>
      <c r="AY112" s="19" t="s">
        <v>155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84</v>
      </c>
      <c r="BK112" s="226">
        <f>ROUND(I112*H112,2)</f>
        <v>0</v>
      </c>
      <c r="BL112" s="19" t="s">
        <v>163</v>
      </c>
      <c r="BM112" s="225" t="s">
        <v>397</v>
      </c>
    </row>
    <row r="113" s="2" customFormat="1" ht="16.5" customHeight="1">
      <c r="A113" s="40"/>
      <c r="B113" s="41"/>
      <c r="C113" s="214" t="s">
        <v>287</v>
      </c>
      <c r="D113" s="214" t="s">
        <v>158</v>
      </c>
      <c r="E113" s="215" t="s">
        <v>810</v>
      </c>
      <c r="F113" s="216" t="s">
        <v>811</v>
      </c>
      <c r="G113" s="217" t="s">
        <v>773</v>
      </c>
      <c r="H113" s="218">
        <v>2</v>
      </c>
      <c r="I113" s="219"/>
      <c r="J113" s="220">
        <f>ROUND(I113*H113,2)</f>
        <v>0</v>
      </c>
      <c r="K113" s="216" t="s">
        <v>19</v>
      </c>
      <c r="L113" s="46"/>
      <c r="M113" s="221" t="s">
        <v>19</v>
      </c>
      <c r="N113" s="222" t="s">
        <v>43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163</v>
      </c>
      <c r="AT113" s="225" t="s">
        <v>158</v>
      </c>
      <c r="AU113" s="225" t="s">
        <v>78</v>
      </c>
      <c r="AY113" s="19" t="s">
        <v>155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84</v>
      </c>
      <c r="BK113" s="226">
        <f>ROUND(I113*H113,2)</f>
        <v>0</v>
      </c>
      <c r="BL113" s="19" t="s">
        <v>163</v>
      </c>
      <c r="BM113" s="225" t="s">
        <v>412</v>
      </c>
    </row>
    <row r="114" s="2" customFormat="1" ht="16.5" customHeight="1">
      <c r="A114" s="40"/>
      <c r="B114" s="41"/>
      <c r="C114" s="214" t="s">
        <v>292</v>
      </c>
      <c r="D114" s="214" t="s">
        <v>158</v>
      </c>
      <c r="E114" s="215" t="s">
        <v>812</v>
      </c>
      <c r="F114" s="216" t="s">
        <v>813</v>
      </c>
      <c r="G114" s="217" t="s">
        <v>773</v>
      </c>
      <c r="H114" s="218">
        <v>3</v>
      </c>
      <c r="I114" s="219"/>
      <c r="J114" s="220">
        <f>ROUND(I114*H114,2)</f>
        <v>0</v>
      </c>
      <c r="K114" s="216" t="s">
        <v>19</v>
      </c>
      <c r="L114" s="46"/>
      <c r="M114" s="221" t="s">
        <v>19</v>
      </c>
      <c r="N114" s="222" t="s">
        <v>43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163</v>
      </c>
      <c r="AT114" s="225" t="s">
        <v>158</v>
      </c>
      <c r="AU114" s="225" t="s">
        <v>78</v>
      </c>
      <c r="AY114" s="19" t="s">
        <v>155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84</v>
      </c>
      <c r="BK114" s="226">
        <f>ROUND(I114*H114,2)</f>
        <v>0</v>
      </c>
      <c r="BL114" s="19" t="s">
        <v>163</v>
      </c>
      <c r="BM114" s="225" t="s">
        <v>423</v>
      </c>
    </row>
    <row r="115" s="2" customFormat="1" ht="16.5" customHeight="1">
      <c r="A115" s="40"/>
      <c r="B115" s="41"/>
      <c r="C115" s="214" t="s">
        <v>297</v>
      </c>
      <c r="D115" s="214" t="s">
        <v>158</v>
      </c>
      <c r="E115" s="215" t="s">
        <v>814</v>
      </c>
      <c r="F115" s="216" t="s">
        <v>815</v>
      </c>
      <c r="G115" s="217" t="s">
        <v>773</v>
      </c>
      <c r="H115" s="218">
        <v>7</v>
      </c>
      <c r="I115" s="219"/>
      <c r="J115" s="220">
        <f>ROUND(I115*H115,2)</f>
        <v>0</v>
      </c>
      <c r="K115" s="216" t="s">
        <v>19</v>
      </c>
      <c r="L115" s="46"/>
      <c r="M115" s="221" t="s">
        <v>19</v>
      </c>
      <c r="N115" s="222" t="s">
        <v>43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163</v>
      </c>
      <c r="AT115" s="225" t="s">
        <v>158</v>
      </c>
      <c r="AU115" s="225" t="s">
        <v>78</v>
      </c>
      <c r="AY115" s="19" t="s">
        <v>155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84</v>
      </c>
      <c r="BK115" s="226">
        <f>ROUND(I115*H115,2)</f>
        <v>0</v>
      </c>
      <c r="BL115" s="19" t="s">
        <v>163</v>
      </c>
      <c r="BM115" s="225" t="s">
        <v>436</v>
      </c>
    </row>
    <row r="116" s="2" customFormat="1" ht="16.5" customHeight="1">
      <c r="A116" s="40"/>
      <c r="B116" s="41"/>
      <c r="C116" s="214" t="s">
        <v>7</v>
      </c>
      <c r="D116" s="214" t="s">
        <v>158</v>
      </c>
      <c r="E116" s="215" t="s">
        <v>816</v>
      </c>
      <c r="F116" s="216" t="s">
        <v>817</v>
      </c>
      <c r="G116" s="217" t="s">
        <v>773</v>
      </c>
      <c r="H116" s="218">
        <v>2</v>
      </c>
      <c r="I116" s="219"/>
      <c r="J116" s="220">
        <f>ROUND(I116*H116,2)</f>
        <v>0</v>
      </c>
      <c r="K116" s="216" t="s">
        <v>19</v>
      </c>
      <c r="L116" s="46"/>
      <c r="M116" s="221" t="s">
        <v>19</v>
      </c>
      <c r="N116" s="222" t="s">
        <v>43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163</v>
      </c>
      <c r="AT116" s="225" t="s">
        <v>158</v>
      </c>
      <c r="AU116" s="225" t="s">
        <v>78</v>
      </c>
      <c r="AY116" s="19" t="s">
        <v>155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84</v>
      </c>
      <c r="BK116" s="226">
        <f>ROUND(I116*H116,2)</f>
        <v>0</v>
      </c>
      <c r="BL116" s="19" t="s">
        <v>163</v>
      </c>
      <c r="BM116" s="225" t="s">
        <v>449</v>
      </c>
    </row>
    <row r="117" s="2" customFormat="1" ht="16.5" customHeight="1">
      <c r="A117" s="40"/>
      <c r="B117" s="41"/>
      <c r="C117" s="214" t="s">
        <v>308</v>
      </c>
      <c r="D117" s="214" t="s">
        <v>158</v>
      </c>
      <c r="E117" s="215" t="s">
        <v>818</v>
      </c>
      <c r="F117" s="216" t="s">
        <v>819</v>
      </c>
      <c r="G117" s="217" t="s">
        <v>773</v>
      </c>
      <c r="H117" s="218">
        <v>20</v>
      </c>
      <c r="I117" s="219"/>
      <c r="J117" s="220">
        <f>ROUND(I117*H117,2)</f>
        <v>0</v>
      </c>
      <c r="K117" s="216" t="s">
        <v>19</v>
      </c>
      <c r="L117" s="46"/>
      <c r="M117" s="221" t="s">
        <v>19</v>
      </c>
      <c r="N117" s="222" t="s">
        <v>43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163</v>
      </c>
      <c r="AT117" s="225" t="s">
        <v>158</v>
      </c>
      <c r="AU117" s="225" t="s">
        <v>78</v>
      </c>
      <c r="AY117" s="19" t="s">
        <v>155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84</v>
      </c>
      <c r="BK117" s="226">
        <f>ROUND(I117*H117,2)</f>
        <v>0</v>
      </c>
      <c r="BL117" s="19" t="s">
        <v>163</v>
      </c>
      <c r="BM117" s="225" t="s">
        <v>459</v>
      </c>
    </row>
    <row r="118" s="2" customFormat="1" ht="16.5" customHeight="1">
      <c r="A118" s="40"/>
      <c r="B118" s="41"/>
      <c r="C118" s="214" t="s">
        <v>315</v>
      </c>
      <c r="D118" s="214" t="s">
        <v>158</v>
      </c>
      <c r="E118" s="215" t="s">
        <v>820</v>
      </c>
      <c r="F118" s="216" t="s">
        <v>821</v>
      </c>
      <c r="G118" s="217" t="s">
        <v>773</v>
      </c>
      <c r="H118" s="218">
        <v>1</v>
      </c>
      <c r="I118" s="219"/>
      <c r="J118" s="220">
        <f>ROUND(I118*H118,2)</f>
        <v>0</v>
      </c>
      <c r="K118" s="216" t="s">
        <v>19</v>
      </c>
      <c r="L118" s="46"/>
      <c r="M118" s="221" t="s">
        <v>19</v>
      </c>
      <c r="N118" s="222" t="s">
        <v>43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163</v>
      </c>
      <c r="AT118" s="225" t="s">
        <v>158</v>
      </c>
      <c r="AU118" s="225" t="s">
        <v>78</v>
      </c>
      <c r="AY118" s="19" t="s">
        <v>155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84</v>
      </c>
      <c r="BK118" s="226">
        <f>ROUND(I118*H118,2)</f>
        <v>0</v>
      </c>
      <c r="BL118" s="19" t="s">
        <v>163</v>
      </c>
      <c r="BM118" s="225" t="s">
        <v>468</v>
      </c>
    </row>
    <row r="119" s="2" customFormat="1" ht="16.5" customHeight="1">
      <c r="A119" s="40"/>
      <c r="B119" s="41"/>
      <c r="C119" s="214" t="s">
        <v>324</v>
      </c>
      <c r="D119" s="214" t="s">
        <v>158</v>
      </c>
      <c r="E119" s="215" t="s">
        <v>822</v>
      </c>
      <c r="F119" s="216" t="s">
        <v>823</v>
      </c>
      <c r="G119" s="217" t="s">
        <v>773</v>
      </c>
      <c r="H119" s="218">
        <v>1</v>
      </c>
      <c r="I119" s="219"/>
      <c r="J119" s="220">
        <f>ROUND(I119*H119,2)</f>
        <v>0</v>
      </c>
      <c r="K119" s="216" t="s">
        <v>19</v>
      </c>
      <c r="L119" s="46"/>
      <c r="M119" s="221" t="s">
        <v>19</v>
      </c>
      <c r="N119" s="222" t="s">
        <v>43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163</v>
      </c>
      <c r="AT119" s="225" t="s">
        <v>158</v>
      </c>
      <c r="AU119" s="225" t="s">
        <v>78</v>
      </c>
      <c r="AY119" s="19" t="s">
        <v>155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84</v>
      </c>
      <c r="BK119" s="226">
        <f>ROUND(I119*H119,2)</f>
        <v>0</v>
      </c>
      <c r="BL119" s="19" t="s">
        <v>163</v>
      </c>
      <c r="BM119" s="225" t="s">
        <v>478</v>
      </c>
    </row>
    <row r="120" s="2" customFormat="1" ht="16.5" customHeight="1">
      <c r="A120" s="40"/>
      <c r="B120" s="41"/>
      <c r="C120" s="214" t="s">
        <v>330</v>
      </c>
      <c r="D120" s="214" t="s">
        <v>158</v>
      </c>
      <c r="E120" s="215" t="s">
        <v>824</v>
      </c>
      <c r="F120" s="216" t="s">
        <v>825</v>
      </c>
      <c r="G120" s="217" t="s">
        <v>773</v>
      </c>
      <c r="H120" s="218">
        <v>2</v>
      </c>
      <c r="I120" s="219"/>
      <c r="J120" s="220">
        <f>ROUND(I120*H120,2)</f>
        <v>0</v>
      </c>
      <c r="K120" s="216" t="s">
        <v>19</v>
      </c>
      <c r="L120" s="46"/>
      <c r="M120" s="221" t="s">
        <v>19</v>
      </c>
      <c r="N120" s="222" t="s">
        <v>43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163</v>
      </c>
      <c r="AT120" s="225" t="s">
        <v>158</v>
      </c>
      <c r="AU120" s="225" t="s">
        <v>78</v>
      </c>
      <c r="AY120" s="19" t="s">
        <v>155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84</v>
      </c>
      <c r="BK120" s="226">
        <f>ROUND(I120*H120,2)</f>
        <v>0</v>
      </c>
      <c r="BL120" s="19" t="s">
        <v>163</v>
      </c>
      <c r="BM120" s="225" t="s">
        <v>329</v>
      </c>
    </row>
    <row r="121" s="2" customFormat="1" ht="16.5" customHeight="1">
      <c r="A121" s="40"/>
      <c r="B121" s="41"/>
      <c r="C121" s="214" t="s">
        <v>336</v>
      </c>
      <c r="D121" s="214" t="s">
        <v>158</v>
      </c>
      <c r="E121" s="215" t="s">
        <v>826</v>
      </c>
      <c r="F121" s="216" t="s">
        <v>827</v>
      </c>
      <c r="G121" s="217" t="s">
        <v>773</v>
      </c>
      <c r="H121" s="218">
        <v>6</v>
      </c>
      <c r="I121" s="219"/>
      <c r="J121" s="220">
        <f>ROUND(I121*H121,2)</f>
        <v>0</v>
      </c>
      <c r="K121" s="216" t="s">
        <v>19</v>
      </c>
      <c r="L121" s="46"/>
      <c r="M121" s="221" t="s">
        <v>19</v>
      </c>
      <c r="N121" s="222" t="s">
        <v>43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163</v>
      </c>
      <c r="AT121" s="225" t="s">
        <v>158</v>
      </c>
      <c r="AU121" s="225" t="s">
        <v>78</v>
      </c>
      <c r="AY121" s="19" t="s">
        <v>155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84</v>
      </c>
      <c r="BK121" s="226">
        <f>ROUND(I121*H121,2)</f>
        <v>0</v>
      </c>
      <c r="BL121" s="19" t="s">
        <v>163</v>
      </c>
      <c r="BM121" s="225" t="s">
        <v>499</v>
      </c>
    </row>
    <row r="122" s="2" customFormat="1" ht="16.5" customHeight="1">
      <c r="A122" s="40"/>
      <c r="B122" s="41"/>
      <c r="C122" s="214" t="s">
        <v>347</v>
      </c>
      <c r="D122" s="214" t="s">
        <v>158</v>
      </c>
      <c r="E122" s="215" t="s">
        <v>828</v>
      </c>
      <c r="F122" s="216" t="s">
        <v>829</v>
      </c>
      <c r="G122" s="217" t="s">
        <v>773</v>
      </c>
      <c r="H122" s="218">
        <v>50</v>
      </c>
      <c r="I122" s="219"/>
      <c r="J122" s="220">
        <f>ROUND(I122*H122,2)</f>
        <v>0</v>
      </c>
      <c r="K122" s="216" t="s">
        <v>19</v>
      </c>
      <c r="L122" s="46"/>
      <c r="M122" s="221" t="s">
        <v>19</v>
      </c>
      <c r="N122" s="222" t="s">
        <v>43</v>
      </c>
      <c r="O122" s="86"/>
      <c r="P122" s="223">
        <f>O122*H122</f>
        <v>0</v>
      </c>
      <c r="Q122" s="223">
        <v>0</v>
      </c>
      <c r="R122" s="223">
        <f>Q122*H122</f>
        <v>0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163</v>
      </c>
      <c r="AT122" s="225" t="s">
        <v>158</v>
      </c>
      <c r="AU122" s="225" t="s">
        <v>78</v>
      </c>
      <c r="AY122" s="19" t="s">
        <v>155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84</v>
      </c>
      <c r="BK122" s="226">
        <f>ROUND(I122*H122,2)</f>
        <v>0</v>
      </c>
      <c r="BL122" s="19" t="s">
        <v>163</v>
      </c>
      <c r="BM122" s="225" t="s">
        <v>513</v>
      </c>
    </row>
    <row r="123" s="2" customFormat="1" ht="16.5" customHeight="1">
      <c r="A123" s="40"/>
      <c r="B123" s="41"/>
      <c r="C123" s="214" t="s">
        <v>356</v>
      </c>
      <c r="D123" s="214" t="s">
        <v>158</v>
      </c>
      <c r="E123" s="215" t="s">
        <v>830</v>
      </c>
      <c r="F123" s="216" t="s">
        <v>831</v>
      </c>
      <c r="G123" s="217" t="s">
        <v>269</v>
      </c>
      <c r="H123" s="218">
        <v>150</v>
      </c>
      <c r="I123" s="219"/>
      <c r="J123" s="220">
        <f>ROUND(I123*H123,2)</f>
        <v>0</v>
      </c>
      <c r="K123" s="216" t="s">
        <v>19</v>
      </c>
      <c r="L123" s="46"/>
      <c r="M123" s="221" t="s">
        <v>19</v>
      </c>
      <c r="N123" s="222" t="s">
        <v>43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163</v>
      </c>
      <c r="AT123" s="225" t="s">
        <v>158</v>
      </c>
      <c r="AU123" s="225" t="s">
        <v>78</v>
      </c>
      <c r="AY123" s="19" t="s">
        <v>155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84</v>
      </c>
      <c r="BK123" s="226">
        <f>ROUND(I123*H123,2)</f>
        <v>0</v>
      </c>
      <c r="BL123" s="19" t="s">
        <v>163</v>
      </c>
      <c r="BM123" s="225" t="s">
        <v>524</v>
      </c>
    </row>
    <row r="124" s="2" customFormat="1" ht="16.5" customHeight="1">
      <c r="A124" s="40"/>
      <c r="B124" s="41"/>
      <c r="C124" s="214" t="s">
        <v>364</v>
      </c>
      <c r="D124" s="214" t="s">
        <v>158</v>
      </c>
      <c r="E124" s="215" t="s">
        <v>832</v>
      </c>
      <c r="F124" s="216" t="s">
        <v>833</v>
      </c>
      <c r="G124" s="217" t="s">
        <v>269</v>
      </c>
      <c r="H124" s="218">
        <v>150</v>
      </c>
      <c r="I124" s="219"/>
      <c r="J124" s="220">
        <f>ROUND(I124*H124,2)</f>
        <v>0</v>
      </c>
      <c r="K124" s="216" t="s">
        <v>19</v>
      </c>
      <c r="L124" s="46"/>
      <c r="M124" s="221" t="s">
        <v>19</v>
      </c>
      <c r="N124" s="222" t="s">
        <v>43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163</v>
      </c>
      <c r="AT124" s="225" t="s">
        <v>158</v>
      </c>
      <c r="AU124" s="225" t="s">
        <v>78</v>
      </c>
      <c r="AY124" s="19" t="s">
        <v>155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84</v>
      </c>
      <c r="BK124" s="226">
        <f>ROUND(I124*H124,2)</f>
        <v>0</v>
      </c>
      <c r="BL124" s="19" t="s">
        <v>163</v>
      </c>
      <c r="BM124" s="225" t="s">
        <v>534</v>
      </c>
    </row>
    <row r="125" s="2" customFormat="1" ht="16.5" customHeight="1">
      <c r="A125" s="40"/>
      <c r="B125" s="41"/>
      <c r="C125" s="214" t="s">
        <v>370</v>
      </c>
      <c r="D125" s="214" t="s">
        <v>158</v>
      </c>
      <c r="E125" s="215" t="s">
        <v>834</v>
      </c>
      <c r="F125" s="216" t="s">
        <v>835</v>
      </c>
      <c r="G125" s="217" t="s">
        <v>269</v>
      </c>
      <c r="H125" s="218">
        <v>12</v>
      </c>
      <c r="I125" s="219"/>
      <c r="J125" s="220">
        <f>ROUND(I125*H125,2)</f>
        <v>0</v>
      </c>
      <c r="K125" s="216" t="s">
        <v>19</v>
      </c>
      <c r="L125" s="46"/>
      <c r="M125" s="221" t="s">
        <v>19</v>
      </c>
      <c r="N125" s="222" t="s">
        <v>43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163</v>
      </c>
      <c r="AT125" s="225" t="s">
        <v>158</v>
      </c>
      <c r="AU125" s="225" t="s">
        <v>78</v>
      </c>
      <c r="AY125" s="19" t="s">
        <v>155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84</v>
      </c>
      <c r="BK125" s="226">
        <f>ROUND(I125*H125,2)</f>
        <v>0</v>
      </c>
      <c r="BL125" s="19" t="s">
        <v>163</v>
      </c>
      <c r="BM125" s="225" t="s">
        <v>544</v>
      </c>
    </row>
    <row r="126" s="2" customFormat="1" ht="16.5" customHeight="1">
      <c r="A126" s="40"/>
      <c r="B126" s="41"/>
      <c r="C126" s="214" t="s">
        <v>375</v>
      </c>
      <c r="D126" s="214" t="s">
        <v>158</v>
      </c>
      <c r="E126" s="215" t="s">
        <v>836</v>
      </c>
      <c r="F126" s="216" t="s">
        <v>837</v>
      </c>
      <c r="G126" s="217" t="s">
        <v>269</v>
      </c>
      <c r="H126" s="218">
        <v>60</v>
      </c>
      <c r="I126" s="219"/>
      <c r="J126" s="220">
        <f>ROUND(I126*H126,2)</f>
        <v>0</v>
      </c>
      <c r="K126" s="216" t="s">
        <v>19</v>
      </c>
      <c r="L126" s="46"/>
      <c r="M126" s="221" t="s">
        <v>19</v>
      </c>
      <c r="N126" s="222" t="s">
        <v>43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163</v>
      </c>
      <c r="AT126" s="225" t="s">
        <v>158</v>
      </c>
      <c r="AU126" s="225" t="s">
        <v>78</v>
      </c>
      <c r="AY126" s="19" t="s">
        <v>155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84</v>
      </c>
      <c r="BK126" s="226">
        <f>ROUND(I126*H126,2)</f>
        <v>0</v>
      </c>
      <c r="BL126" s="19" t="s">
        <v>163</v>
      </c>
      <c r="BM126" s="225" t="s">
        <v>557</v>
      </c>
    </row>
    <row r="127" s="2" customFormat="1" ht="16.5" customHeight="1">
      <c r="A127" s="40"/>
      <c r="B127" s="41"/>
      <c r="C127" s="214" t="s">
        <v>381</v>
      </c>
      <c r="D127" s="214" t="s">
        <v>158</v>
      </c>
      <c r="E127" s="215" t="s">
        <v>838</v>
      </c>
      <c r="F127" s="216" t="s">
        <v>839</v>
      </c>
      <c r="G127" s="217" t="s">
        <v>269</v>
      </c>
      <c r="H127" s="218">
        <v>30</v>
      </c>
      <c r="I127" s="219"/>
      <c r="J127" s="220">
        <f>ROUND(I127*H127,2)</f>
        <v>0</v>
      </c>
      <c r="K127" s="216" t="s">
        <v>19</v>
      </c>
      <c r="L127" s="46"/>
      <c r="M127" s="221" t="s">
        <v>19</v>
      </c>
      <c r="N127" s="222" t="s">
        <v>43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163</v>
      </c>
      <c r="AT127" s="225" t="s">
        <v>158</v>
      </c>
      <c r="AU127" s="225" t="s">
        <v>78</v>
      </c>
      <c r="AY127" s="19" t="s">
        <v>155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84</v>
      </c>
      <c r="BK127" s="226">
        <f>ROUND(I127*H127,2)</f>
        <v>0</v>
      </c>
      <c r="BL127" s="19" t="s">
        <v>163</v>
      </c>
      <c r="BM127" s="225" t="s">
        <v>569</v>
      </c>
    </row>
    <row r="128" s="2" customFormat="1" ht="16.5" customHeight="1">
      <c r="A128" s="40"/>
      <c r="B128" s="41"/>
      <c r="C128" s="214" t="s">
        <v>388</v>
      </c>
      <c r="D128" s="214" t="s">
        <v>158</v>
      </c>
      <c r="E128" s="215" t="s">
        <v>840</v>
      </c>
      <c r="F128" s="216" t="s">
        <v>841</v>
      </c>
      <c r="G128" s="217" t="s">
        <v>269</v>
      </c>
      <c r="H128" s="218">
        <v>8</v>
      </c>
      <c r="I128" s="219"/>
      <c r="J128" s="220">
        <f>ROUND(I128*H128,2)</f>
        <v>0</v>
      </c>
      <c r="K128" s="216" t="s">
        <v>19</v>
      </c>
      <c r="L128" s="46"/>
      <c r="M128" s="221" t="s">
        <v>19</v>
      </c>
      <c r="N128" s="222" t="s">
        <v>43</v>
      </c>
      <c r="O128" s="86"/>
      <c r="P128" s="223">
        <f>O128*H128</f>
        <v>0</v>
      </c>
      <c r="Q128" s="223">
        <v>0</v>
      </c>
      <c r="R128" s="223">
        <f>Q128*H128</f>
        <v>0</v>
      </c>
      <c r="S128" s="223">
        <v>0</v>
      </c>
      <c r="T128" s="224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5" t="s">
        <v>163</v>
      </c>
      <c r="AT128" s="225" t="s">
        <v>158</v>
      </c>
      <c r="AU128" s="225" t="s">
        <v>78</v>
      </c>
      <c r="AY128" s="19" t="s">
        <v>155</v>
      </c>
      <c r="BE128" s="226">
        <f>IF(N128="základní",J128,0)</f>
        <v>0</v>
      </c>
      <c r="BF128" s="226">
        <f>IF(N128="snížená",J128,0)</f>
        <v>0</v>
      </c>
      <c r="BG128" s="226">
        <f>IF(N128="zákl. přenesená",J128,0)</f>
        <v>0</v>
      </c>
      <c r="BH128" s="226">
        <f>IF(N128="sníž. přenesená",J128,0)</f>
        <v>0</v>
      </c>
      <c r="BI128" s="226">
        <f>IF(N128="nulová",J128,0)</f>
        <v>0</v>
      </c>
      <c r="BJ128" s="19" t="s">
        <v>84</v>
      </c>
      <c r="BK128" s="226">
        <f>ROUND(I128*H128,2)</f>
        <v>0</v>
      </c>
      <c r="BL128" s="19" t="s">
        <v>163</v>
      </c>
      <c r="BM128" s="225" t="s">
        <v>582</v>
      </c>
    </row>
    <row r="129" s="2" customFormat="1" ht="16.5" customHeight="1">
      <c r="A129" s="40"/>
      <c r="B129" s="41"/>
      <c r="C129" s="214" t="s">
        <v>397</v>
      </c>
      <c r="D129" s="214" t="s">
        <v>158</v>
      </c>
      <c r="E129" s="215" t="s">
        <v>842</v>
      </c>
      <c r="F129" s="216" t="s">
        <v>843</v>
      </c>
      <c r="G129" s="217" t="s">
        <v>776</v>
      </c>
      <c r="H129" s="218">
        <v>1</v>
      </c>
      <c r="I129" s="219"/>
      <c r="J129" s="220">
        <f>ROUND(I129*H129,2)</f>
        <v>0</v>
      </c>
      <c r="K129" s="216" t="s">
        <v>19</v>
      </c>
      <c r="L129" s="46"/>
      <c r="M129" s="221" t="s">
        <v>19</v>
      </c>
      <c r="N129" s="222" t="s">
        <v>43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163</v>
      </c>
      <c r="AT129" s="225" t="s">
        <v>158</v>
      </c>
      <c r="AU129" s="225" t="s">
        <v>78</v>
      </c>
      <c r="AY129" s="19" t="s">
        <v>155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84</v>
      </c>
      <c r="BK129" s="226">
        <f>ROUND(I129*H129,2)</f>
        <v>0</v>
      </c>
      <c r="BL129" s="19" t="s">
        <v>163</v>
      </c>
      <c r="BM129" s="225" t="s">
        <v>591</v>
      </c>
    </row>
    <row r="130" s="12" customFormat="1" ht="25.92" customHeight="1">
      <c r="A130" s="12"/>
      <c r="B130" s="198"/>
      <c r="C130" s="199"/>
      <c r="D130" s="200" t="s">
        <v>70</v>
      </c>
      <c r="E130" s="201" t="s">
        <v>844</v>
      </c>
      <c r="F130" s="201" t="s">
        <v>845</v>
      </c>
      <c r="G130" s="199"/>
      <c r="H130" s="199"/>
      <c r="I130" s="202"/>
      <c r="J130" s="203">
        <f>BK130</f>
        <v>0</v>
      </c>
      <c r="K130" s="199"/>
      <c r="L130" s="204"/>
      <c r="M130" s="205"/>
      <c r="N130" s="206"/>
      <c r="O130" s="206"/>
      <c r="P130" s="207">
        <f>SUM(P131:P139)</f>
        <v>0</v>
      </c>
      <c r="Q130" s="206"/>
      <c r="R130" s="207">
        <f>SUM(R131:R139)</f>
        <v>0</v>
      </c>
      <c r="S130" s="206"/>
      <c r="T130" s="208">
        <f>SUM(T131:T139)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9" t="s">
        <v>78</v>
      </c>
      <c r="AT130" s="210" t="s">
        <v>70</v>
      </c>
      <c r="AU130" s="210" t="s">
        <v>71</v>
      </c>
      <c r="AY130" s="209" t="s">
        <v>155</v>
      </c>
      <c r="BK130" s="211">
        <f>SUM(BK131:BK139)</f>
        <v>0</v>
      </c>
    </row>
    <row r="131" s="2" customFormat="1" ht="37.8" customHeight="1">
      <c r="A131" s="40"/>
      <c r="B131" s="41"/>
      <c r="C131" s="214" t="s">
        <v>405</v>
      </c>
      <c r="D131" s="214" t="s">
        <v>158</v>
      </c>
      <c r="E131" s="215" t="s">
        <v>846</v>
      </c>
      <c r="F131" s="216" t="s">
        <v>847</v>
      </c>
      <c r="G131" s="217" t="s">
        <v>773</v>
      </c>
      <c r="H131" s="218">
        <v>2</v>
      </c>
      <c r="I131" s="219"/>
      <c r="J131" s="220">
        <f>ROUND(I131*H131,2)</f>
        <v>0</v>
      </c>
      <c r="K131" s="216" t="s">
        <v>19</v>
      </c>
      <c r="L131" s="46"/>
      <c r="M131" s="221" t="s">
        <v>19</v>
      </c>
      <c r="N131" s="222" t="s">
        <v>43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163</v>
      </c>
      <c r="AT131" s="225" t="s">
        <v>158</v>
      </c>
      <c r="AU131" s="225" t="s">
        <v>78</v>
      </c>
      <c r="AY131" s="19" t="s">
        <v>155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84</v>
      </c>
      <c r="BK131" s="226">
        <f>ROUND(I131*H131,2)</f>
        <v>0</v>
      </c>
      <c r="BL131" s="19" t="s">
        <v>163</v>
      </c>
      <c r="BM131" s="225" t="s">
        <v>848</v>
      </c>
    </row>
    <row r="132" s="2" customFormat="1" ht="37.8" customHeight="1">
      <c r="A132" s="40"/>
      <c r="B132" s="41"/>
      <c r="C132" s="214" t="s">
        <v>412</v>
      </c>
      <c r="D132" s="214" t="s">
        <v>158</v>
      </c>
      <c r="E132" s="215" t="s">
        <v>849</v>
      </c>
      <c r="F132" s="216" t="s">
        <v>850</v>
      </c>
      <c r="G132" s="217" t="s">
        <v>773</v>
      </c>
      <c r="H132" s="218">
        <v>1</v>
      </c>
      <c r="I132" s="219"/>
      <c r="J132" s="220">
        <f>ROUND(I132*H132,2)</f>
        <v>0</v>
      </c>
      <c r="K132" s="216" t="s">
        <v>19</v>
      </c>
      <c r="L132" s="46"/>
      <c r="M132" s="221" t="s">
        <v>19</v>
      </c>
      <c r="N132" s="222" t="s">
        <v>43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163</v>
      </c>
      <c r="AT132" s="225" t="s">
        <v>158</v>
      </c>
      <c r="AU132" s="225" t="s">
        <v>78</v>
      </c>
      <c r="AY132" s="19" t="s">
        <v>155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84</v>
      </c>
      <c r="BK132" s="226">
        <f>ROUND(I132*H132,2)</f>
        <v>0</v>
      </c>
      <c r="BL132" s="19" t="s">
        <v>163</v>
      </c>
      <c r="BM132" s="225" t="s">
        <v>851</v>
      </c>
    </row>
    <row r="133" s="2" customFormat="1" ht="24.15" customHeight="1">
      <c r="A133" s="40"/>
      <c r="B133" s="41"/>
      <c r="C133" s="214" t="s">
        <v>417</v>
      </c>
      <c r="D133" s="214" t="s">
        <v>158</v>
      </c>
      <c r="E133" s="215" t="s">
        <v>852</v>
      </c>
      <c r="F133" s="216" t="s">
        <v>853</v>
      </c>
      <c r="G133" s="217" t="s">
        <v>773</v>
      </c>
      <c r="H133" s="218">
        <v>1</v>
      </c>
      <c r="I133" s="219"/>
      <c r="J133" s="220">
        <f>ROUND(I133*H133,2)</f>
        <v>0</v>
      </c>
      <c r="K133" s="216" t="s">
        <v>19</v>
      </c>
      <c r="L133" s="46"/>
      <c r="M133" s="221" t="s">
        <v>19</v>
      </c>
      <c r="N133" s="222" t="s">
        <v>43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163</v>
      </c>
      <c r="AT133" s="225" t="s">
        <v>158</v>
      </c>
      <c r="AU133" s="225" t="s">
        <v>78</v>
      </c>
      <c r="AY133" s="19" t="s">
        <v>155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84</v>
      </c>
      <c r="BK133" s="226">
        <f>ROUND(I133*H133,2)</f>
        <v>0</v>
      </c>
      <c r="BL133" s="19" t="s">
        <v>163</v>
      </c>
      <c r="BM133" s="225" t="s">
        <v>854</v>
      </c>
    </row>
    <row r="134" s="2" customFormat="1" ht="16.5" customHeight="1">
      <c r="A134" s="40"/>
      <c r="B134" s="41"/>
      <c r="C134" s="214" t="s">
        <v>423</v>
      </c>
      <c r="D134" s="214" t="s">
        <v>158</v>
      </c>
      <c r="E134" s="215" t="s">
        <v>855</v>
      </c>
      <c r="F134" s="216" t="s">
        <v>856</v>
      </c>
      <c r="G134" s="217" t="s">
        <v>773</v>
      </c>
      <c r="H134" s="218">
        <v>1</v>
      </c>
      <c r="I134" s="219"/>
      <c r="J134" s="220">
        <f>ROUND(I134*H134,2)</f>
        <v>0</v>
      </c>
      <c r="K134" s="216" t="s">
        <v>19</v>
      </c>
      <c r="L134" s="46"/>
      <c r="M134" s="221" t="s">
        <v>19</v>
      </c>
      <c r="N134" s="222" t="s">
        <v>43</v>
      </c>
      <c r="O134" s="86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163</v>
      </c>
      <c r="AT134" s="225" t="s">
        <v>158</v>
      </c>
      <c r="AU134" s="225" t="s">
        <v>78</v>
      </c>
      <c r="AY134" s="19" t="s">
        <v>155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84</v>
      </c>
      <c r="BK134" s="226">
        <f>ROUND(I134*H134,2)</f>
        <v>0</v>
      </c>
      <c r="BL134" s="19" t="s">
        <v>163</v>
      </c>
      <c r="BM134" s="225" t="s">
        <v>857</v>
      </c>
    </row>
    <row r="135" s="2" customFormat="1" ht="37.8" customHeight="1">
      <c r="A135" s="40"/>
      <c r="B135" s="41"/>
      <c r="C135" s="214" t="s">
        <v>428</v>
      </c>
      <c r="D135" s="214" t="s">
        <v>158</v>
      </c>
      <c r="E135" s="215" t="s">
        <v>858</v>
      </c>
      <c r="F135" s="216" t="s">
        <v>859</v>
      </c>
      <c r="G135" s="217" t="s">
        <v>773</v>
      </c>
      <c r="H135" s="218">
        <v>2</v>
      </c>
      <c r="I135" s="219"/>
      <c r="J135" s="220">
        <f>ROUND(I135*H135,2)</f>
        <v>0</v>
      </c>
      <c r="K135" s="216" t="s">
        <v>19</v>
      </c>
      <c r="L135" s="46"/>
      <c r="M135" s="221" t="s">
        <v>19</v>
      </c>
      <c r="N135" s="222" t="s">
        <v>43</v>
      </c>
      <c r="O135" s="86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163</v>
      </c>
      <c r="AT135" s="225" t="s">
        <v>158</v>
      </c>
      <c r="AU135" s="225" t="s">
        <v>78</v>
      </c>
      <c r="AY135" s="19" t="s">
        <v>155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84</v>
      </c>
      <c r="BK135" s="226">
        <f>ROUND(I135*H135,2)</f>
        <v>0</v>
      </c>
      <c r="BL135" s="19" t="s">
        <v>163</v>
      </c>
      <c r="BM135" s="225" t="s">
        <v>860</v>
      </c>
    </row>
    <row r="136" s="2" customFormat="1" ht="24.15" customHeight="1">
      <c r="A136" s="40"/>
      <c r="B136" s="41"/>
      <c r="C136" s="214" t="s">
        <v>436</v>
      </c>
      <c r="D136" s="214" t="s">
        <v>158</v>
      </c>
      <c r="E136" s="215" t="s">
        <v>861</v>
      </c>
      <c r="F136" s="216" t="s">
        <v>862</v>
      </c>
      <c r="G136" s="217" t="s">
        <v>773</v>
      </c>
      <c r="H136" s="218">
        <v>1</v>
      </c>
      <c r="I136" s="219"/>
      <c r="J136" s="220">
        <f>ROUND(I136*H136,2)</f>
        <v>0</v>
      </c>
      <c r="K136" s="216" t="s">
        <v>19</v>
      </c>
      <c r="L136" s="46"/>
      <c r="M136" s="221" t="s">
        <v>19</v>
      </c>
      <c r="N136" s="222" t="s">
        <v>43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163</v>
      </c>
      <c r="AT136" s="225" t="s">
        <v>158</v>
      </c>
      <c r="AU136" s="225" t="s">
        <v>78</v>
      </c>
      <c r="AY136" s="19" t="s">
        <v>155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84</v>
      </c>
      <c r="BK136" s="226">
        <f>ROUND(I136*H136,2)</f>
        <v>0</v>
      </c>
      <c r="BL136" s="19" t="s">
        <v>163</v>
      </c>
      <c r="BM136" s="225" t="s">
        <v>863</v>
      </c>
    </row>
    <row r="137" s="2" customFormat="1" ht="21.75" customHeight="1">
      <c r="A137" s="40"/>
      <c r="B137" s="41"/>
      <c r="C137" s="214" t="s">
        <v>443</v>
      </c>
      <c r="D137" s="214" t="s">
        <v>158</v>
      </c>
      <c r="E137" s="215" t="s">
        <v>864</v>
      </c>
      <c r="F137" s="216" t="s">
        <v>865</v>
      </c>
      <c r="G137" s="217" t="s">
        <v>269</v>
      </c>
      <c r="H137" s="218">
        <v>5</v>
      </c>
      <c r="I137" s="219"/>
      <c r="J137" s="220">
        <f>ROUND(I137*H137,2)</f>
        <v>0</v>
      </c>
      <c r="K137" s="216" t="s">
        <v>19</v>
      </c>
      <c r="L137" s="46"/>
      <c r="M137" s="221" t="s">
        <v>19</v>
      </c>
      <c r="N137" s="222" t="s">
        <v>43</v>
      </c>
      <c r="O137" s="86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163</v>
      </c>
      <c r="AT137" s="225" t="s">
        <v>158</v>
      </c>
      <c r="AU137" s="225" t="s">
        <v>78</v>
      </c>
      <c r="AY137" s="19" t="s">
        <v>155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84</v>
      </c>
      <c r="BK137" s="226">
        <f>ROUND(I137*H137,2)</f>
        <v>0</v>
      </c>
      <c r="BL137" s="19" t="s">
        <v>163</v>
      </c>
      <c r="BM137" s="225" t="s">
        <v>866</v>
      </c>
    </row>
    <row r="138" s="2" customFormat="1" ht="16.5" customHeight="1">
      <c r="A138" s="40"/>
      <c r="B138" s="41"/>
      <c r="C138" s="214" t="s">
        <v>449</v>
      </c>
      <c r="D138" s="214" t="s">
        <v>158</v>
      </c>
      <c r="E138" s="215" t="s">
        <v>867</v>
      </c>
      <c r="F138" s="216" t="s">
        <v>868</v>
      </c>
      <c r="G138" s="217" t="s">
        <v>776</v>
      </c>
      <c r="H138" s="218">
        <v>1</v>
      </c>
      <c r="I138" s="219"/>
      <c r="J138" s="220">
        <f>ROUND(I138*H138,2)</f>
        <v>0</v>
      </c>
      <c r="K138" s="216" t="s">
        <v>19</v>
      </c>
      <c r="L138" s="46"/>
      <c r="M138" s="221" t="s">
        <v>19</v>
      </c>
      <c r="N138" s="222" t="s">
        <v>43</v>
      </c>
      <c r="O138" s="86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5" t="s">
        <v>163</v>
      </c>
      <c r="AT138" s="225" t="s">
        <v>158</v>
      </c>
      <c r="AU138" s="225" t="s">
        <v>78</v>
      </c>
      <c r="AY138" s="19" t="s">
        <v>155</v>
      </c>
      <c r="BE138" s="226">
        <f>IF(N138="základní",J138,0)</f>
        <v>0</v>
      </c>
      <c r="BF138" s="226">
        <f>IF(N138="snížená",J138,0)</f>
        <v>0</v>
      </c>
      <c r="BG138" s="226">
        <f>IF(N138="zákl. přenesená",J138,0)</f>
        <v>0</v>
      </c>
      <c r="BH138" s="226">
        <f>IF(N138="sníž. přenesená",J138,0)</f>
        <v>0</v>
      </c>
      <c r="BI138" s="226">
        <f>IF(N138="nulová",J138,0)</f>
        <v>0</v>
      </c>
      <c r="BJ138" s="19" t="s">
        <v>84</v>
      </c>
      <c r="BK138" s="226">
        <f>ROUND(I138*H138,2)</f>
        <v>0</v>
      </c>
      <c r="BL138" s="19" t="s">
        <v>163</v>
      </c>
      <c r="BM138" s="225" t="s">
        <v>869</v>
      </c>
    </row>
    <row r="139" s="2" customFormat="1" ht="16.5" customHeight="1">
      <c r="A139" s="40"/>
      <c r="B139" s="41"/>
      <c r="C139" s="214" t="s">
        <v>454</v>
      </c>
      <c r="D139" s="214" t="s">
        <v>158</v>
      </c>
      <c r="E139" s="215" t="s">
        <v>870</v>
      </c>
      <c r="F139" s="216" t="s">
        <v>871</v>
      </c>
      <c r="G139" s="217" t="s">
        <v>776</v>
      </c>
      <c r="H139" s="218">
        <v>1</v>
      </c>
      <c r="I139" s="219"/>
      <c r="J139" s="220">
        <f>ROUND(I139*H139,2)</f>
        <v>0</v>
      </c>
      <c r="K139" s="216" t="s">
        <v>19</v>
      </c>
      <c r="L139" s="46"/>
      <c r="M139" s="221" t="s">
        <v>19</v>
      </c>
      <c r="N139" s="222" t="s">
        <v>43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163</v>
      </c>
      <c r="AT139" s="225" t="s">
        <v>158</v>
      </c>
      <c r="AU139" s="225" t="s">
        <v>78</v>
      </c>
      <c r="AY139" s="19" t="s">
        <v>155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84</v>
      </c>
      <c r="BK139" s="226">
        <f>ROUND(I139*H139,2)</f>
        <v>0</v>
      </c>
      <c r="BL139" s="19" t="s">
        <v>163</v>
      </c>
      <c r="BM139" s="225" t="s">
        <v>872</v>
      </c>
    </row>
    <row r="140" s="12" customFormat="1" ht="25.92" customHeight="1">
      <c r="A140" s="12"/>
      <c r="B140" s="198"/>
      <c r="C140" s="199"/>
      <c r="D140" s="200" t="s">
        <v>70</v>
      </c>
      <c r="E140" s="201" t="s">
        <v>873</v>
      </c>
      <c r="F140" s="201" t="s">
        <v>874</v>
      </c>
      <c r="G140" s="199"/>
      <c r="H140" s="199"/>
      <c r="I140" s="202"/>
      <c r="J140" s="203">
        <f>BK140</f>
        <v>0</v>
      </c>
      <c r="K140" s="199"/>
      <c r="L140" s="204"/>
      <c r="M140" s="205"/>
      <c r="N140" s="206"/>
      <c r="O140" s="206"/>
      <c r="P140" s="207">
        <f>SUM(P141:P143)</f>
        <v>0</v>
      </c>
      <c r="Q140" s="206"/>
      <c r="R140" s="207">
        <f>SUM(R141:R143)</f>
        <v>0</v>
      </c>
      <c r="S140" s="206"/>
      <c r="T140" s="208">
        <f>SUM(T141:T143)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09" t="s">
        <v>78</v>
      </c>
      <c r="AT140" s="210" t="s">
        <v>70</v>
      </c>
      <c r="AU140" s="210" t="s">
        <v>71</v>
      </c>
      <c r="AY140" s="209" t="s">
        <v>155</v>
      </c>
      <c r="BK140" s="211">
        <f>SUM(BK141:BK143)</f>
        <v>0</v>
      </c>
    </row>
    <row r="141" s="2" customFormat="1" ht="16.5" customHeight="1">
      <c r="A141" s="40"/>
      <c r="B141" s="41"/>
      <c r="C141" s="214" t="s">
        <v>459</v>
      </c>
      <c r="D141" s="214" t="s">
        <v>158</v>
      </c>
      <c r="E141" s="215" t="s">
        <v>875</v>
      </c>
      <c r="F141" s="216" t="s">
        <v>876</v>
      </c>
      <c r="G141" s="217" t="s">
        <v>776</v>
      </c>
      <c r="H141" s="218">
        <v>5</v>
      </c>
      <c r="I141" s="219"/>
      <c r="J141" s="220">
        <f>ROUND(I141*H141,2)</f>
        <v>0</v>
      </c>
      <c r="K141" s="216" t="s">
        <v>19</v>
      </c>
      <c r="L141" s="46"/>
      <c r="M141" s="221" t="s">
        <v>19</v>
      </c>
      <c r="N141" s="222" t="s">
        <v>43</v>
      </c>
      <c r="O141" s="86"/>
      <c r="P141" s="223">
        <f>O141*H141</f>
        <v>0</v>
      </c>
      <c r="Q141" s="223">
        <v>0</v>
      </c>
      <c r="R141" s="223">
        <f>Q141*H141</f>
        <v>0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163</v>
      </c>
      <c r="AT141" s="225" t="s">
        <v>158</v>
      </c>
      <c r="AU141" s="225" t="s">
        <v>78</v>
      </c>
      <c r="AY141" s="19" t="s">
        <v>155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84</v>
      </c>
      <c r="BK141" s="226">
        <f>ROUND(I141*H141,2)</f>
        <v>0</v>
      </c>
      <c r="BL141" s="19" t="s">
        <v>163</v>
      </c>
      <c r="BM141" s="225" t="s">
        <v>667</v>
      </c>
    </row>
    <row r="142" s="2" customFormat="1" ht="16.5" customHeight="1">
      <c r="A142" s="40"/>
      <c r="B142" s="41"/>
      <c r="C142" s="214" t="s">
        <v>463</v>
      </c>
      <c r="D142" s="214" t="s">
        <v>158</v>
      </c>
      <c r="E142" s="215" t="s">
        <v>877</v>
      </c>
      <c r="F142" s="216" t="s">
        <v>878</v>
      </c>
      <c r="G142" s="217" t="s">
        <v>269</v>
      </c>
      <c r="H142" s="218">
        <v>80</v>
      </c>
      <c r="I142" s="219"/>
      <c r="J142" s="220">
        <f>ROUND(I142*H142,2)</f>
        <v>0</v>
      </c>
      <c r="K142" s="216" t="s">
        <v>19</v>
      </c>
      <c r="L142" s="46"/>
      <c r="M142" s="221" t="s">
        <v>19</v>
      </c>
      <c r="N142" s="222" t="s">
        <v>43</v>
      </c>
      <c r="O142" s="86"/>
      <c r="P142" s="223">
        <f>O142*H142</f>
        <v>0</v>
      </c>
      <c r="Q142" s="223">
        <v>0</v>
      </c>
      <c r="R142" s="223">
        <f>Q142*H142</f>
        <v>0</v>
      </c>
      <c r="S142" s="223">
        <v>0</v>
      </c>
      <c r="T142" s="22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5" t="s">
        <v>163</v>
      </c>
      <c r="AT142" s="225" t="s">
        <v>158</v>
      </c>
      <c r="AU142" s="225" t="s">
        <v>78</v>
      </c>
      <c r="AY142" s="19" t="s">
        <v>155</v>
      </c>
      <c r="BE142" s="226">
        <f>IF(N142="základní",J142,0)</f>
        <v>0</v>
      </c>
      <c r="BF142" s="226">
        <f>IF(N142="snížená",J142,0)</f>
        <v>0</v>
      </c>
      <c r="BG142" s="226">
        <f>IF(N142="zákl. přenesená",J142,0)</f>
        <v>0</v>
      </c>
      <c r="BH142" s="226">
        <f>IF(N142="sníž. přenesená",J142,0)</f>
        <v>0</v>
      </c>
      <c r="BI142" s="226">
        <f>IF(N142="nulová",J142,0)</f>
        <v>0</v>
      </c>
      <c r="BJ142" s="19" t="s">
        <v>84</v>
      </c>
      <c r="BK142" s="226">
        <f>ROUND(I142*H142,2)</f>
        <v>0</v>
      </c>
      <c r="BL142" s="19" t="s">
        <v>163</v>
      </c>
      <c r="BM142" s="225" t="s">
        <v>677</v>
      </c>
    </row>
    <row r="143" s="2" customFormat="1" ht="16.5" customHeight="1">
      <c r="A143" s="40"/>
      <c r="B143" s="41"/>
      <c r="C143" s="214" t="s">
        <v>468</v>
      </c>
      <c r="D143" s="214" t="s">
        <v>158</v>
      </c>
      <c r="E143" s="215" t="s">
        <v>879</v>
      </c>
      <c r="F143" s="216" t="s">
        <v>880</v>
      </c>
      <c r="G143" s="217" t="s">
        <v>776</v>
      </c>
      <c r="H143" s="218">
        <v>1</v>
      </c>
      <c r="I143" s="219"/>
      <c r="J143" s="220">
        <f>ROUND(I143*H143,2)</f>
        <v>0</v>
      </c>
      <c r="K143" s="216" t="s">
        <v>19</v>
      </c>
      <c r="L143" s="46"/>
      <c r="M143" s="279" t="s">
        <v>19</v>
      </c>
      <c r="N143" s="280" t="s">
        <v>43</v>
      </c>
      <c r="O143" s="277"/>
      <c r="P143" s="281">
        <f>O143*H143</f>
        <v>0</v>
      </c>
      <c r="Q143" s="281">
        <v>0</v>
      </c>
      <c r="R143" s="281">
        <f>Q143*H143</f>
        <v>0</v>
      </c>
      <c r="S143" s="281">
        <v>0</v>
      </c>
      <c r="T143" s="282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163</v>
      </c>
      <c r="AT143" s="225" t="s">
        <v>158</v>
      </c>
      <c r="AU143" s="225" t="s">
        <v>78</v>
      </c>
      <c r="AY143" s="19" t="s">
        <v>155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84</v>
      </c>
      <c r="BK143" s="226">
        <f>ROUND(I143*H143,2)</f>
        <v>0</v>
      </c>
      <c r="BL143" s="19" t="s">
        <v>163</v>
      </c>
      <c r="BM143" s="225" t="s">
        <v>691</v>
      </c>
    </row>
    <row r="144" s="2" customFormat="1" ht="6.96" customHeight="1">
      <c r="A144" s="40"/>
      <c r="B144" s="61"/>
      <c r="C144" s="62"/>
      <c r="D144" s="62"/>
      <c r="E144" s="62"/>
      <c r="F144" s="62"/>
      <c r="G144" s="62"/>
      <c r="H144" s="62"/>
      <c r="I144" s="62"/>
      <c r="J144" s="62"/>
      <c r="K144" s="62"/>
      <c r="L144" s="46"/>
      <c r="M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</row>
  </sheetData>
  <sheetProtection sheet="1" autoFilter="0" formatColumns="0" formatRows="0" objects="1" scenarios="1" spinCount="100000" saltValue="aTMQUQomnoIV2FN4TsDVXBegnPE/+uB5/5l7SVGbbnRabQYbVlwnldT0gqYMTTYJOhDkfTxOt/CcHwRndm/alA==" hashValue="moUmKTdIiPQfZj8qtPeU9qmfesuYAqeIM5n0djv3e6v/JsjZqbU6urKx8KNrKfbjVjE8+TBUQZeHjqU6O7jc0A==" algorithmName="SHA-512" password="CC2B"/>
  <autoFilter ref="C90:K14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78</v>
      </c>
    </row>
    <row r="4" s="1" customFormat="1" ht="24.96" customHeight="1">
      <c r="B4" s="22"/>
      <c r="D4" s="142" t="s">
        <v>111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Stavební úpravy bytu č. 11/9 ve 3.NP</v>
      </c>
      <c r="F7" s="144"/>
      <c r="G7" s="144"/>
      <c r="H7" s="144"/>
      <c r="L7" s="22"/>
    </row>
    <row r="8" s="1" customFormat="1" ht="12" customHeight="1">
      <c r="B8" s="22"/>
      <c r="D8" s="144" t="s">
        <v>112</v>
      </c>
      <c r="L8" s="22"/>
    </row>
    <row r="9" s="2" customFormat="1" ht="16.5" customHeight="1">
      <c r="A9" s="40"/>
      <c r="B9" s="46"/>
      <c r="C9" s="40"/>
      <c r="D9" s="40"/>
      <c r="E9" s="145" t="s">
        <v>113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881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20. 1. 2025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27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34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36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ROUND((SUM(BE90:BE139)),  2)</f>
        <v>0</v>
      </c>
      <c r="G35" s="40"/>
      <c r="H35" s="40"/>
      <c r="I35" s="159">
        <v>0.20999999999999999</v>
      </c>
      <c r="J35" s="158">
        <f>ROUND(((SUM(BE90:BE139))*I35),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ROUND((SUM(BF90:BF139)),  2)</f>
        <v>0</v>
      </c>
      <c r="G36" s="40"/>
      <c r="H36" s="40"/>
      <c r="I36" s="159">
        <v>0.12</v>
      </c>
      <c r="J36" s="158">
        <f>ROUND(((SUM(BF90:BF139))*I36),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ROUND((SUM(BG90:BG139)),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ROUND((SUM(BH90:BH139)),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ROUND((SUM(BI90:BI139)),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Stavební úpravy bytu č. 11/9 ve 3.NP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SO-01.3 - Vodoinstalace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Staropramenná 547/9 Praha 5</v>
      </c>
      <c r="G56" s="42"/>
      <c r="H56" s="42"/>
      <c r="I56" s="34" t="s">
        <v>23</v>
      </c>
      <c r="J56" s="74" t="str">
        <f>IF(J14="","",J14)</f>
        <v>20. 1. 2025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Landscape4U s.r.o</v>
      </c>
      <c r="G58" s="42"/>
      <c r="H58" s="42"/>
      <c r="I58" s="34" t="s">
        <v>31</v>
      </c>
      <c r="J58" s="38" t="str">
        <f>E23</f>
        <v>Landscape4U s.r.o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Toman Martin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882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883</v>
      </c>
      <c r="E65" s="179"/>
      <c r="F65" s="179"/>
      <c r="G65" s="179"/>
      <c r="H65" s="179"/>
      <c r="I65" s="179"/>
      <c r="J65" s="180">
        <f>J107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6"/>
      <c r="C66" s="177"/>
      <c r="D66" s="178" t="s">
        <v>884</v>
      </c>
      <c r="E66" s="179"/>
      <c r="F66" s="179"/>
      <c r="G66" s="179"/>
      <c r="H66" s="179"/>
      <c r="I66" s="179"/>
      <c r="J66" s="180">
        <f>J113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6"/>
      <c r="C67" s="177"/>
      <c r="D67" s="178" t="s">
        <v>885</v>
      </c>
      <c r="E67" s="179"/>
      <c r="F67" s="179"/>
      <c r="G67" s="179"/>
      <c r="H67" s="179"/>
      <c r="I67" s="179"/>
      <c r="J67" s="180">
        <f>J121</f>
        <v>0</v>
      </c>
      <c r="K67" s="177"/>
      <c r="L67" s="18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6"/>
      <c r="C68" s="177"/>
      <c r="D68" s="178" t="s">
        <v>886</v>
      </c>
      <c r="E68" s="179"/>
      <c r="F68" s="179"/>
      <c r="G68" s="179"/>
      <c r="H68" s="179"/>
      <c r="I68" s="179"/>
      <c r="J68" s="180">
        <f>J128</f>
        <v>0</v>
      </c>
      <c r="K68" s="177"/>
      <c r="L68" s="18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140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Stavební úpravy bytu č. 11/9 ve 3.NP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112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113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114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SO-01.3 - Vodoinstalace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>Staropramenná 547/9 Praha 5</v>
      </c>
      <c r="G84" s="42"/>
      <c r="H84" s="42"/>
      <c r="I84" s="34" t="s">
        <v>23</v>
      </c>
      <c r="J84" s="74" t="str">
        <f>IF(J14="","",J14)</f>
        <v>20. 1. 2025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Landscape4U s.r.o</v>
      </c>
      <c r="G86" s="42"/>
      <c r="H86" s="42"/>
      <c r="I86" s="34" t="s">
        <v>31</v>
      </c>
      <c r="J86" s="38" t="str">
        <f>E23</f>
        <v>Landscape4U s.r.o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>Toman Martin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141</v>
      </c>
      <c r="D89" s="190" t="s">
        <v>56</v>
      </c>
      <c r="E89" s="190" t="s">
        <v>52</v>
      </c>
      <c r="F89" s="190" t="s">
        <v>53</v>
      </c>
      <c r="G89" s="190" t="s">
        <v>142</v>
      </c>
      <c r="H89" s="190" t="s">
        <v>143</v>
      </c>
      <c r="I89" s="190" t="s">
        <v>144</v>
      </c>
      <c r="J89" s="190" t="s">
        <v>118</v>
      </c>
      <c r="K89" s="191" t="s">
        <v>145</v>
      </c>
      <c r="L89" s="192"/>
      <c r="M89" s="94" t="s">
        <v>19</v>
      </c>
      <c r="N89" s="95" t="s">
        <v>41</v>
      </c>
      <c r="O89" s="95" t="s">
        <v>146</v>
      </c>
      <c r="P89" s="95" t="s">
        <v>147</v>
      </c>
      <c r="Q89" s="95" t="s">
        <v>148</v>
      </c>
      <c r="R89" s="95" t="s">
        <v>149</v>
      </c>
      <c r="S89" s="95" t="s">
        <v>150</v>
      </c>
      <c r="T89" s="96" t="s">
        <v>151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152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P91+P107+P113+P121+P128</f>
        <v>0</v>
      </c>
      <c r="Q90" s="98"/>
      <c r="R90" s="195">
        <f>R91+R107+R113+R121+R128</f>
        <v>0.07528</v>
      </c>
      <c r="S90" s="98"/>
      <c r="T90" s="196">
        <f>T91+T107+T113+T121+T128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70</v>
      </c>
      <c r="AU90" s="19" t="s">
        <v>119</v>
      </c>
      <c r="BK90" s="197">
        <f>BK91+BK107+BK113+BK121+BK128</f>
        <v>0</v>
      </c>
    </row>
    <row r="91" s="12" customFormat="1" ht="25.92" customHeight="1">
      <c r="A91" s="12"/>
      <c r="B91" s="198"/>
      <c r="C91" s="199"/>
      <c r="D91" s="200" t="s">
        <v>70</v>
      </c>
      <c r="E91" s="201" t="s">
        <v>767</v>
      </c>
      <c r="F91" s="201" t="s">
        <v>887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SUM(P92:P106)</f>
        <v>0</v>
      </c>
      <c r="Q91" s="206"/>
      <c r="R91" s="207">
        <f>SUM(R92:R106)</f>
        <v>0.074079999999999993</v>
      </c>
      <c r="S91" s="206"/>
      <c r="T91" s="208">
        <f>SUM(T92:T106)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78</v>
      </c>
      <c r="AT91" s="210" t="s">
        <v>70</v>
      </c>
      <c r="AU91" s="210" t="s">
        <v>71</v>
      </c>
      <c r="AY91" s="209" t="s">
        <v>155</v>
      </c>
      <c r="BK91" s="211">
        <f>SUM(BK92:BK106)</f>
        <v>0</v>
      </c>
    </row>
    <row r="92" s="2" customFormat="1" ht="33" customHeight="1">
      <c r="A92" s="40"/>
      <c r="B92" s="41"/>
      <c r="C92" s="214" t="s">
        <v>78</v>
      </c>
      <c r="D92" s="214" t="s">
        <v>158</v>
      </c>
      <c r="E92" s="215" t="s">
        <v>888</v>
      </c>
      <c r="F92" s="216" t="s">
        <v>889</v>
      </c>
      <c r="G92" s="217" t="s">
        <v>269</v>
      </c>
      <c r="H92" s="218">
        <v>20</v>
      </c>
      <c r="I92" s="219"/>
      <c r="J92" s="220">
        <f>ROUND(I92*H92,2)</f>
        <v>0</v>
      </c>
      <c r="K92" s="216" t="s">
        <v>162</v>
      </c>
      <c r="L92" s="46"/>
      <c r="M92" s="221" t="s">
        <v>19</v>
      </c>
      <c r="N92" s="222" t="s">
        <v>43</v>
      </c>
      <c r="O92" s="86"/>
      <c r="P92" s="223">
        <f>O92*H92</f>
        <v>0</v>
      </c>
      <c r="Q92" s="223">
        <v>0.00075000000000000002</v>
      </c>
      <c r="R92" s="223">
        <f>Q92*H92</f>
        <v>0.014999999999999999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274</v>
      </c>
      <c r="AT92" s="225" t="s">
        <v>158</v>
      </c>
      <c r="AU92" s="225" t="s">
        <v>78</v>
      </c>
      <c r="AY92" s="19" t="s">
        <v>155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84</v>
      </c>
      <c r="BK92" s="226">
        <f>ROUND(I92*H92,2)</f>
        <v>0</v>
      </c>
      <c r="BL92" s="19" t="s">
        <v>274</v>
      </c>
      <c r="BM92" s="225" t="s">
        <v>890</v>
      </c>
    </row>
    <row r="93" s="2" customFormat="1">
      <c r="A93" s="40"/>
      <c r="B93" s="41"/>
      <c r="C93" s="42"/>
      <c r="D93" s="227" t="s">
        <v>165</v>
      </c>
      <c r="E93" s="42"/>
      <c r="F93" s="228" t="s">
        <v>891</v>
      </c>
      <c r="G93" s="42"/>
      <c r="H93" s="42"/>
      <c r="I93" s="229"/>
      <c r="J93" s="42"/>
      <c r="K93" s="42"/>
      <c r="L93" s="46"/>
      <c r="M93" s="230"/>
      <c r="N93" s="231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165</v>
      </c>
      <c r="AU93" s="19" t="s">
        <v>78</v>
      </c>
    </row>
    <row r="94" s="2" customFormat="1" ht="33" customHeight="1">
      <c r="A94" s="40"/>
      <c r="B94" s="41"/>
      <c r="C94" s="214" t="s">
        <v>84</v>
      </c>
      <c r="D94" s="214" t="s">
        <v>158</v>
      </c>
      <c r="E94" s="215" t="s">
        <v>892</v>
      </c>
      <c r="F94" s="216" t="s">
        <v>893</v>
      </c>
      <c r="G94" s="217" t="s">
        <v>269</v>
      </c>
      <c r="H94" s="218">
        <v>20</v>
      </c>
      <c r="I94" s="219"/>
      <c r="J94" s="220">
        <f>ROUND(I94*H94,2)</f>
        <v>0</v>
      </c>
      <c r="K94" s="216" t="s">
        <v>162</v>
      </c>
      <c r="L94" s="46"/>
      <c r="M94" s="221" t="s">
        <v>19</v>
      </c>
      <c r="N94" s="222" t="s">
        <v>43</v>
      </c>
      <c r="O94" s="86"/>
      <c r="P94" s="223">
        <f>O94*H94</f>
        <v>0</v>
      </c>
      <c r="Q94" s="223">
        <v>0.00115</v>
      </c>
      <c r="R94" s="223">
        <f>Q94*H94</f>
        <v>0.023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274</v>
      </c>
      <c r="AT94" s="225" t="s">
        <v>158</v>
      </c>
      <c r="AU94" s="225" t="s">
        <v>78</v>
      </c>
      <c r="AY94" s="19" t="s">
        <v>155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84</v>
      </c>
      <c r="BK94" s="226">
        <f>ROUND(I94*H94,2)</f>
        <v>0</v>
      </c>
      <c r="BL94" s="19" t="s">
        <v>274</v>
      </c>
      <c r="BM94" s="225" t="s">
        <v>894</v>
      </c>
    </row>
    <row r="95" s="2" customFormat="1">
      <c r="A95" s="40"/>
      <c r="B95" s="41"/>
      <c r="C95" s="42"/>
      <c r="D95" s="227" t="s">
        <v>165</v>
      </c>
      <c r="E95" s="42"/>
      <c r="F95" s="228" t="s">
        <v>895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165</v>
      </c>
      <c r="AU95" s="19" t="s">
        <v>78</v>
      </c>
    </row>
    <row r="96" s="2" customFormat="1" ht="33" customHeight="1">
      <c r="A96" s="40"/>
      <c r="B96" s="41"/>
      <c r="C96" s="214" t="s">
        <v>176</v>
      </c>
      <c r="D96" s="214" t="s">
        <v>158</v>
      </c>
      <c r="E96" s="215" t="s">
        <v>896</v>
      </c>
      <c r="F96" s="216" t="s">
        <v>897</v>
      </c>
      <c r="G96" s="217" t="s">
        <v>269</v>
      </c>
      <c r="H96" s="218">
        <v>20</v>
      </c>
      <c r="I96" s="219"/>
      <c r="J96" s="220">
        <f>ROUND(I96*H96,2)</f>
        <v>0</v>
      </c>
      <c r="K96" s="216" t="s">
        <v>162</v>
      </c>
      <c r="L96" s="46"/>
      <c r="M96" s="221" t="s">
        <v>19</v>
      </c>
      <c r="N96" s="222" t="s">
        <v>43</v>
      </c>
      <c r="O96" s="86"/>
      <c r="P96" s="223">
        <f>O96*H96</f>
        <v>0</v>
      </c>
      <c r="Q96" s="223">
        <v>0.0012999999999999999</v>
      </c>
      <c r="R96" s="223">
        <f>Q96*H96</f>
        <v>0.025999999999999999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274</v>
      </c>
      <c r="AT96" s="225" t="s">
        <v>158</v>
      </c>
      <c r="AU96" s="225" t="s">
        <v>78</v>
      </c>
      <c r="AY96" s="19" t="s">
        <v>155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84</v>
      </c>
      <c r="BK96" s="226">
        <f>ROUND(I96*H96,2)</f>
        <v>0</v>
      </c>
      <c r="BL96" s="19" t="s">
        <v>274</v>
      </c>
      <c r="BM96" s="225" t="s">
        <v>898</v>
      </c>
    </row>
    <row r="97" s="2" customFormat="1">
      <c r="A97" s="40"/>
      <c r="B97" s="41"/>
      <c r="C97" s="42"/>
      <c r="D97" s="227" t="s">
        <v>165</v>
      </c>
      <c r="E97" s="42"/>
      <c r="F97" s="228" t="s">
        <v>899</v>
      </c>
      <c r="G97" s="42"/>
      <c r="H97" s="42"/>
      <c r="I97" s="229"/>
      <c r="J97" s="42"/>
      <c r="K97" s="42"/>
      <c r="L97" s="46"/>
      <c r="M97" s="230"/>
      <c r="N97" s="231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165</v>
      </c>
      <c r="AU97" s="19" t="s">
        <v>78</v>
      </c>
    </row>
    <row r="98" s="2" customFormat="1" ht="24.15" customHeight="1">
      <c r="A98" s="40"/>
      <c r="B98" s="41"/>
      <c r="C98" s="214" t="s">
        <v>163</v>
      </c>
      <c r="D98" s="214" t="s">
        <v>158</v>
      </c>
      <c r="E98" s="215" t="s">
        <v>900</v>
      </c>
      <c r="F98" s="216" t="s">
        <v>901</v>
      </c>
      <c r="G98" s="217" t="s">
        <v>902</v>
      </c>
      <c r="H98" s="218">
        <v>1</v>
      </c>
      <c r="I98" s="219"/>
      <c r="J98" s="220">
        <f>ROUND(I98*H98,2)</f>
        <v>0</v>
      </c>
      <c r="K98" s="216" t="s">
        <v>162</v>
      </c>
      <c r="L98" s="46"/>
      <c r="M98" s="221" t="s">
        <v>19</v>
      </c>
      <c r="N98" s="222" t="s">
        <v>43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274</v>
      </c>
      <c r="AT98" s="225" t="s">
        <v>158</v>
      </c>
      <c r="AU98" s="225" t="s">
        <v>78</v>
      </c>
      <c r="AY98" s="19" t="s">
        <v>155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84</v>
      </c>
      <c r="BK98" s="226">
        <f>ROUND(I98*H98,2)</f>
        <v>0</v>
      </c>
      <c r="BL98" s="19" t="s">
        <v>274</v>
      </c>
      <c r="BM98" s="225" t="s">
        <v>903</v>
      </c>
    </row>
    <row r="99" s="2" customFormat="1">
      <c r="A99" s="40"/>
      <c r="B99" s="41"/>
      <c r="C99" s="42"/>
      <c r="D99" s="227" t="s">
        <v>165</v>
      </c>
      <c r="E99" s="42"/>
      <c r="F99" s="228" t="s">
        <v>904</v>
      </c>
      <c r="G99" s="42"/>
      <c r="H99" s="42"/>
      <c r="I99" s="229"/>
      <c r="J99" s="42"/>
      <c r="K99" s="42"/>
      <c r="L99" s="46"/>
      <c r="M99" s="230"/>
      <c r="N99" s="231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165</v>
      </c>
      <c r="AU99" s="19" t="s">
        <v>78</v>
      </c>
    </row>
    <row r="100" s="2" customFormat="1" ht="55.5" customHeight="1">
      <c r="A100" s="40"/>
      <c r="B100" s="41"/>
      <c r="C100" s="214" t="s">
        <v>188</v>
      </c>
      <c r="D100" s="214" t="s">
        <v>158</v>
      </c>
      <c r="E100" s="215" t="s">
        <v>905</v>
      </c>
      <c r="F100" s="216" t="s">
        <v>906</v>
      </c>
      <c r="G100" s="217" t="s">
        <v>269</v>
      </c>
      <c r="H100" s="218">
        <v>16</v>
      </c>
      <c r="I100" s="219"/>
      <c r="J100" s="220">
        <f>ROUND(I100*H100,2)</f>
        <v>0</v>
      </c>
      <c r="K100" s="216" t="s">
        <v>162</v>
      </c>
      <c r="L100" s="46"/>
      <c r="M100" s="221" t="s">
        <v>19</v>
      </c>
      <c r="N100" s="222" t="s">
        <v>43</v>
      </c>
      <c r="O100" s="86"/>
      <c r="P100" s="223">
        <f>O100*H100</f>
        <v>0</v>
      </c>
      <c r="Q100" s="223">
        <v>0.00034000000000000002</v>
      </c>
      <c r="R100" s="223">
        <f>Q100*H100</f>
        <v>0.0054400000000000004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274</v>
      </c>
      <c r="AT100" s="225" t="s">
        <v>158</v>
      </c>
      <c r="AU100" s="225" t="s">
        <v>78</v>
      </c>
      <c r="AY100" s="19" t="s">
        <v>155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84</v>
      </c>
      <c r="BK100" s="226">
        <f>ROUND(I100*H100,2)</f>
        <v>0</v>
      </c>
      <c r="BL100" s="19" t="s">
        <v>274</v>
      </c>
      <c r="BM100" s="225" t="s">
        <v>907</v>
      </c>
    </row>
    <row r="101" s="2" customFormat="1">
      <c r="A101" s="40"/>
      <c r="B101" s="41"/>
      <c r="C101" s="42"/>
      <c r="D101" s="227" t="s">
        <v>165</v>
      </c>
      <c r="E101" s="42"/>
      <c r="F101" s="228" t="s">
        <v>908</v>
      </c>
      <c r="G101" s="42"/>
      <c r="H101" s="42"/>
      <c r="I101" s="229"/>
      <c r="J101" s="42"/>
      <c r="K101" s="42"/>
      <c r="L101" s="46"/>
      <c r="M101" s="230"/>
      <c r="N101" s="231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165</v>
      </c>
      <c r="AU101" s="19" t="s">
        <v>78</v>
      </c>
    </row>
    <row r="102" s="2" customFormat="1" ht="55.5" customHeight="1">
      <c r="A102" s="40"/>
      <c r="B102" s="41"/>
      <c r="C102" s="214" t="s">
        <v>156</v>
      </c>
      <c r="D102" s="214" t="s">
        <v>158</v>
      </c>
      <c r="E102" s="215" t="s">
        <v>909</v>
      </c>
      <c r="F102" s="216" t="s">
        <v>910</v>
      </c>
      <c r="G102" s="217" t="s">
        <v>269</v>
      </c>
      <c r="H102" s="218">
        <v>20</v>
      </c>
      <c r="I102" s="219"/>
      <c r="J102" s="220">
        <f>ROUND(I102*H102,2)</f>
        <v>0</v>
      </c>
      <c r="K102" s="216" t="s">
        <v>162</v>
      </c>
      <c r="L102" s="46"/>
      <c r="M102" s="221" t="s">
        <v>19</v>
      </c>
      <c r="N102" s="222" t="s">
        <v>43</v>
      </c>
      <c r="O102" s="86"/>
      <c r="P102" s="223">
        <f>O102*H102</f>
        <v>0</v>
      </c>
      <c r="Q102" s="223">
        <v>0.00010000000000000001</v>
      </c>
      <c r="R102" s="223">
        <f>Q102*H102</f>
        <v>0.002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274</v>
      </c>
      <c r="AT102" s="225" t="s">
        <v>158</v>
      </c>
      <c r="AU102" s="225" t="s">
        <v>78</v>
      </c>
      <c r="AY102" s="19" t="s">
        <v>155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84</v>
      </c>
      <c r="BK102" s="226">
        <f>ROUND(I102*H102,2)</f>
        <v>0</v>
      </c>
      <c r="BL102" s="19" t="s">
        <v>274</v>
      </c>
      <c r="BM102" s="225" t="s">
        <v>911</v>
      </c>
    </row>
    <row r="103" s="2" customFormat="1">
      <c r="A103" s="40"/>
      <c r="B103" s="41"/>
      <c r="C103" s="42"/>
      <c r="D103" s="227" t="s">
        <v>165</v>
      </c>
      <c r="E103" s="42"/>
      <c r="F103" s="228" t="s">
        <v>912</v>
      </c>
      <c r="G103" s="42"/>
      <c r="H103" s="42"/>
      <c r="I103" s="229"/>
      <c r="J103" s="42"/>
      <c r="K103" s="42"/>
      <c r="L103" s="46"/>
      <c r="M103" s="230"/>
      <c r="N103" s="231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165</v>
      </c>
      <c r="AU103" s="19" t="s">
        <v>78</v>
      </c>
    </row>
    <row r="104" s="2" customFormat="1" ht="55.5" customHeight="1">
      <c r="A104" s="40"/>
      <c r="B104" s="41"/>
      <c r="C104" s="214" t="s">
        <v>200</v>
      </c>
      <c r="D104" s="214" t="s">
        <v>158</v>
      </c>
      <c r="E104" s="215" t="s">
        <v>913</v>
      </c>
      <c r="F104" s="216" t="s">
        <v>914</v>
      </c>
      <c r="G104" s="217" t="s">
        <v>269</v>
      </c>
      <c r="H104" s="218">
        <v>24</v>
      </c>
      <c r="I104" s="219"/>
      <c r="J104" s="220">
        <f>ROUND(I104*H104,2)</f>
        <v>0</v>
      </c>
      <c r="K104" s="216" t="s">
        <v>162</v>
      </c>
      <c r="L104" s="46"/>
      <c r="M104" s="221" t="s">
        <v>19</v>
      </c>
      <c r="N104" s="222" t="s">
        <v>43</v>
      </c>
      <c r="O104" s="86"/>
      <c r="P104" s="223">
        <f>O104*H104</f>
        <v>0</v>
      </c>
      <c r="Q104" s="223">
        <v>0.00011</v>
      </c>
      <c r="R104" s="223">
        <f>Q104*H104</f>
        <v>0.00264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274</v>
      </c>
      <c r="AT104" s="225" t="s">
        <v>158</v>
      </c>
      <c r="AU104" s="225" t="s">
        <v>78</v>
      </c>
      <c r="AY104" s="19" t="s">
        <v>155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84</v>
      </c>
      <c r="BK104" s="226">
        <f>ROUND(I104*H104,2)</f>
        <v>0</v>
      </c>
      <c r="BL104" s="19" t="s">
        <v>274</v>
      </c>
      <c r="BM104" s="225" t="s">
        <v>915</v>
      </c>
    </row>
    <row r="105" s="2" customFormat="1">
      <c r="A105" s="40"/>
      <c r="B105" s="41"/>
      <c r="C105" s="42"/>
      <c r="D105" s="227" t="s">
        <v>165</v>
      </c>
      <c r="E105" s="42"/>
      <c r="F105" s="228" t="s">
        <v>916</v>
      </c>
      <c r="G105" s="42"/>
      <c r="H105" s="42"/>
      <c r="I105" s="229"/>
      <c r="J105" s="42"/>
      <c r="K105" s="42"/>
      <c r="L105" s="46"/>
      <c r="M105" s="230"/>
      <c r="N105" s="231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165</v>
      </c>
      <c r="AU105" s="19" t="s">
        <v>78</v>
      </c>
    </row>
    <row r="106" s="2" customFormat="1" ht="21.75" customHeight="1">
      <c r="A106" s="40"/>
      <c r="B106" s="41"/>
      <c r="C106" s="214" t="s">
        <v>205</v>
      </c>
      <c r="D106" s="214" t="s">
        <v>158</v>
      </c>
      <c r="E106" s="215" t="s">
        <v>917</v>
      </c>
      <c r="F106" s="216" t="s">
        <v>918</v>
      </c>
      <c r="G106" s="217" t="s">
        <v>776</v>
      </c>
      <c r="H106" s="218">
        <v>1</v>
      </c>
      <c r="I106" s="219"/>
      <c r="J106" s="220">
        <f>ROUND(I106*H106,2)</f>
        <v>0</v>
      </c>
      <c r="K106" s="216" t="s">
        <v>295</v>
      </c>
      <c r="L106" s="46"/>
      <c r="M106" s="221" t="s">
        <v>19</v>
      </c>
      <c r="N106" s="222" t="s">
        <v>43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163</v>
      </c>
      <c r="AT106" s="225" t="s">
        <v>158</v>
      </c>
      <c r="AU106" s="225" t="s">
        <v>78</v>
      </c>
      <c r="AY106" s="19" t="s">
        <v>155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84</v>
      </c>
      <c r="BK106" s="226">
        <f>ROUND(I106*H106,2)</f>
        <v>0</v>
      </c>
      <c r="BL106" s="19" t="s">
        <v>163</v>
      </c>
      <c r="BM106" s="225" t="s">
        <v>324</v>
      </c>
    </row>
    <row r="107" s="12" customFormat="1" ht="25.92" customHeight="1">
      <c r="A107" s="12"/>
      <c r="B107" s="198"/>
      <c r="C107" s="199"/>
      <c r="D107" s="200" t="s">
        <v>70</v>
      </c>
      <c r="E107" s="201" t="s">
        <v>769</v>
      </c>
      <c r="F107" s="201" t="s">
        <v>919</v>
      </c>
      <c r="G107" s="199"/>
      <c r="H107" s="199"/>
      <c r="I107" s="202"/>
      <c r="J107" s="203">
        <f>BK107</f>
        <v>0</v>
      </c>
      <c r="K107" s="199"/>
      <c r="L107" s="204"/>
      <c r="M107" s="205"/>
      <c r="N107" s="206"/>
      <c r="O107" s="206"/>
      <c r="P107" s="207">
        <f>SUM(P108:P112)</f>
        <v>0</v>
      </c>
      <c r="Q107" s="206"/>
      <c r="R107" s="207">
        <f>SUM(R108:R112)</f>
        <v>0.0011999999999999999</v>
      </c>
      <c r="S107" s="206"/>
      <c r="T107" s="208">
        <f>SUM(T108:T112)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9" t="s">
        <v>78</v>
      </c>
      <c r="AT107" s="210" t="s">
        <v>70</v>
      </c>
      <c r="AU107" s="210" t="s">
        <v>71</v>
      </c>
      <c r="AY107" s="209" t="s">
        <v>155</v>
      </c>
      <c r="BK107" s="211">
        <f>SUM(BK108:BK112)</f>
        <v>0</v>
      </c>
    </row>
    <row r="108" s="2" customFormat="1" ht="24.15" customHeight="1">
      <c r="A108" s="40"/>
      <c r="B108" s="41"/>
      <c r="C108" s="214" t="s">
        <v>210</v>
      </c>
      <c r="D108" s="214" t="s">
        <v>158</v>
      </c>
      <c r="E108" s="215" t="s">
        <v>920</v>
      </c>
      <c r="F108" s="216" t="s">
        <v>921</v>
      </c>
      <c r="G108" s="217" t="s">
        <v>300</v>
      </c>
      <c r="H108" s="218">
        <v>2</v>
      </c>
      <c r="I108" s="219"/>
      <c r="J108" s="220">
        <f>ROUND(I108*H108,2)</f>
        <v>0</v>
      </c>
      <c r="K108" s="216" t="s">
        <v>162</v>
      </c>
      <c r="L108" s="46"/>
      <c r="M108" s="221" t="s">
        <v>19</v>
      </c>
      <c r="N108" s="222" t="s">
        <v>43</v>
      </c>
      <c r="O108" s="86"/>
      <c r="P108" s="223">
        <f>O108*H108</f>
        <v>0</v>
      </c>
      <c r="Q108" s="223">
        <v>0.00059999999999999995</v>
      </c>
      <c r="R108" s="223">
        <f>Q108*H108</f>
        <v>0.0011999999999999999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274</v>
      </c>
      <c r="AT108" s="225" t="s">
        <v>158</v>
      </c>
      <c r="AU108" s="225" t="s">
        <v>78</v>
      </c>
      <c r="AY108" s="19" t="s">
        <v>155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84</v>
      </c>
      <c r="BK108" s="226">
        <f>ROUND(I108*H108,2)</f>
        <v>0</v>
      </c>
      <c r="BL108" s="19" t="s">
        <v>274</v>
      </c>
      <c r="BM108" s="225" t="s">
        <v>922</v>
      </c>
    </row>
    <row r="109" s="2" customFormat="1">
      <c r="A109" s="40"/>
      <c r="B109" s="41"/>
      <c r="C109" s="42"/>
      <c r="D109" s="227" t="s">
        <v>165</v>
      </c>
      <c r="E109" s="42"/>
      <c r="F109" s="228" t="s">
        <v>923</v>
      </c>
      <c r="G109" s="42"/>
      <c r="H109" s="42"/>
      <c r="I109" s="229"/>
      <c r="J109" s="42"/>
      <c r="K109" s="42"/>
      <c r="L109" s="46"/>
      <c r="M109" s="230"/>
      <c r="N109" s="231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165</v>
      </c>
      <c r="AU109" s="19" t="s">
        <v>78</v>
      </c>
    </row>
    <row r="110" s="2" customFormat="1" ht="24.15" customHeight="1">
      <c r="A110" s="40"/>
      <c r="B110" s="41"/>
      <c r="C110" s="214" t="s">
        <v>215</v>
      </c>
      <c r="D110" s="214" t="s">
        <v>158</v>
      </c>
      <c r="E110" s="215" t="s">
        <v>924</v>
      </c>
      <c r="F110" s="216" t="s">
        <v>925</v>
      </c>
      <c r="G110" s="217" t="s">
        <v>776</v>
      </c>
      <c r="H110" s="218">
        <v>1</v>
      </c>
      <c r="I110" s="219"/>
      <c r="J110" s="220">
        <f>ROUND(I110*H110,2)</f>
        <v>0</v>
      </c>
      <c r="K110" s="216" t="s">
        <v>295</v>
      </c>
      <c r="L110" s="46"/>
      <c r="M110" s="221" t="s">
        <v>19</v>
      </c>
      <c r="N110" s="222" t="s">
        <v>43</v>
      </c>
      <c r="O110" s="8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163</v>
      </c>
      <c r="AT110" s="225" t="s">
        <v>158</v>
      </c>
      <c r="AU110" s="225" t="s">
        <v>78</v>
      </c>
      <c r="AY110" s="19" t="s">
        <v>155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84</v>
      </c>
      <c r="BK110" s="226">
        <f>ROUND(I110*H110,2)</f>
        <v>0</v>
      </c>
      <c r="BL110" s="19" t="s">
        <v>163</v>
      </c>
      <c r="BM110" s="225" t="s">
        <v>370</v>
      </c>
    </row>
    <row r="111" s="2" customFormat="1" ht="16.5" customHeight="1">
      <c r="A111" s="40"/>
      <c r="B111" s="41"/>
      <c r="C111" s="214" t="s">
        <v>222</v>
      </c>
      <c r="D111" s="214" t="s">
        <v>158</v>
      </c>
      <c r="E111" s="215" t="s">
        <v>926</v>
      </c>
      <c r="F111" s="216" t="s">
        <v>927</v>
      </c>
      <c r="G111" s="217" t="s">
        <v>773</v>
      </c>
      <c r="H111" s="218">
        <v>1</v>
      </c>
      <c r="I111" s="219"/>
      <c r="J111" s="220">
        <f>ROUND(I111*H111,2)</f>
        <v>0</v>
      </c>
      <c r="K111" s="216" t="s">
        <v>295</v>
      </c>
      <c r="L111" s="46"/>
      <c r="M111" s="221" t="s">
        <v>19</v>
      </c>
      <c r="N111" s="222" t="s">
        <v>43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163</v>
      </c>
      <c r="AT111" s="225" t="s">
        <v>158</v>
      </c>
      <c r="AU111" s="225" t="s">
        <v>78</v>
      </c>
      <c r="AY111" s="19" t="s">
        <v>155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84</v>
      </c>
      <c r="BK111" s="226">
        <f>ROUND(I111*H111,2)</f>
        <v>0</v>
      </c>
      <c r="BL111" s="19" t="s">
        <v>163</v>
      </c>
      <c r="BM111" s="225" t="s">
        <v>381</v>
      </c>
    </row>
    <row r="112" s="2" customFormat="1" ht="16.5" customHeight="1">
      <c r="A112" s="40"/>
      <c r="B112" s="41"/>
      <c r="C112" s="214" t="s">
        <v>8</v>
      </c>
      <c r="D112" s="214" t="s">
        <v>158</v>
      </c>
      <c r="E112" s="215" t="s">
        <v>928</v>
      </c>
      <c r="F112" s="216" t="s">
        <v>929</v>
      </c>
      <c r="G112" s="217" t="s">
        <v>776</v>
      </c>
      <c r="H112" s="218">
        <v>1</v>
      </c>
      <c r="I112" s="219"/>
      <c r="J112" s="220">
        <f>ROUND(I112*H112,2)</f>
        <v>0</v>
      </c>
      <c r="K112" s="216" t="s">
        <v>295</v>
      </c>
      <c r="L112" s="46"/>
      <c r="M112" s="221" t="s">
        <v>19</v>
      </c>
      <c r="N112" s="222" t="s">
        <v>43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163</v>
      </c>
      <c r="AT112" s="225" t="s">
        <v>158</v>
      </c>
      <c r="AU112" s="225" t="s">
        <v>78</v>
      </c>
      <c r="AY112" s="19" t="s">
        <v>155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84</v>
      </c>
      <c r="BK112" s="226">
        <f>ROUND(I112*H112,2)</f>
        <v>0</v>
      </c>
      <c r="BL112" s="19" t="s">
        <v>163</v>
      </c>
      <c r="BM112" s="225" t="s">
        <v>397</v>
      </c>
    </row>
    <row r="113" s="12" customFormat="1" ht="25.92" customHeight="1">
      <c r="A113" s="12"/>
      <c r="B113" s="198"/>
      <c r="C113" s="199"/>
      <c r="D113" s="200" t="s">
        <v>70</v>
      </c>
      <c r="E113" s="201" t="s">
        <v>781</v>
      </c>
      <c r="F113" s="201" t="s">
        <v>930</v>
      </c>
      <c r="G113" s="199"/>
      <c r="H113" s="199"/>
      <c r="I113" s="202"/>
      <c r="J113" s="203">
        <f>BK113</f>
        <v>0</v>
      </c>
      <c r="K113" s="199"/>
      <c r="L113" s="204"/>
      <c r="M113" s="205"/>
      <c r="N113" s="206"/>
      <c r="O113" s="206"/>
      <c r="P113" s="207">
        <f>SUM(P114:P120)</f>
        <v>0</v>
      </c>
      <c r="Q113" s="206"/>
      <c r="R113" s="207">
        <f>SUM(R114:R120)</f>
        <v>0</v>
      </c>
      <c r="S113" s="206"/>
      <c r="T113" s="208">
        <f>SUM(T114:T120)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09" t="s">
        <v>78</v>
      </c>
      <c r="AT113" s="210" t="s">
        <v>70</v>
      </c>
      <c r="AU113" s="210" t="s">
        <v>71</v>
      </c>
      <c r="AY113" s="209" t="s">
        <v>155</v>
      </c>
      <c r="BK113" s="211">
        <f>SUM(BK114:BK120)</f>
        <v>0</v>
      </c>
    </row>
    <row r="114" s="2" customFormat="1" ht="21.75" customHeight="1">
      <c r="A114" s="40"/>
      <c r="B114" s="41"/>
      <c r="C114" s="214" t="s">
        <v>254</v>
      </c>
      <c r="D114" s="214" t="s">
        <v>158</v>
      </c>
      <c r="E114" s="215" t="s">
        <v>931</v>
      </c>
      <c r="F114" s="216" t="s">
        <v>932</v>
      </c>
      <c r="G114" s="217" t="s">
        <v>773</v>
      </c>
      <c r="H114" s="218">
        <v>1</v>
      </c>
      <c r="I114" s="219"/>
      <c r="J114" s="220">
        <f>ROUND(I114*H114,2)</f>
        <v>0</v>
      </c>
      <c r="K114" s="216" t="s">
        <v>295</v>
      </c>
      <c r="L114" s="46"/>
      <c r="M114" s="221" t="s">
        <v>19</v>
      </c>
      <c r="N114" s="222" t="s">
        <v>43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163</v>
      </c>
      <c r="AT114" s="225" t="s">
        <v>158</v>
      </c>
      <c r="AU114" s="225" t="s">
        <v>78</v>
      </c>
      <c r="AY114" s="19" t="s">
        <v>155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84</v>
      </c>
      <c r="BK114" s="226">
        <f>ROUND(I114*H114,2)</f>
        <v>0</v>
      </c>
      <c r="BL114" s="19" t="s">
        <v>163</v>
      </c>
      <c r="BM114" s="225" t="s">
        <v>412</v>
      </c>
    </row>
    <row r="115" s="2" customFormat="1" ht="16.5" customHeight="1">
      <c r="A115" s="40"/>
      <c r="B115" s="41"/>
      <c r="C115" s="214" t="s">
        <v>260</v>
      </c>
      <c r="D115" s="214" t="s">
        <v>158</v>
      </c>
      <c r="E115" s="215" t="s">
        <v>933</v>
      </c>
      <c r="F115" s="216" t="s">
        <v>934</v>
      </c>
      <c r="G115" s="217" t="s">
        <v>773</v>
      </c>
      <c r="H115" s="218">
        <v>1</v>
      </c>
      <c r="I115" s="219"/>
      <c r="J115" s="220">
        <f>ROUND(I115*H115,2)</f>
        <v>0</v>
      </c>
      <c r="K115" s="216" t="s">
        <v>295</v>
      </c>
      <c r="L115" s="46"/>
      <c r="M115" s="221" t="s">
        <v>19</v>
      </c>
      <c r="N115" s="222" t="s">
        <v>43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163</v>
      </c>
      <c r="AT115" s="225" t="s">
        <v>158</v>
      </c>
      <c r="AU115" s="225" t="s">
        <v>78</v>
      </c>
      <c r="AY115" s="19" t="s">
        <v>155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84</v>
      </c>
      <c r="BK115" s="226">
        <f>ROUND(I115*H115,2)</f>
        <v>0</v>
      </c>
      <c r="BL115" s="19" t="s">
        <v>163</v>
      </c>
      <c r="BM115" s="225" t="s">
        <v>423</v>
      </c>
    </row>
    <row r="116" s="2" customFormat="1" ht="16.5" customHeight="1">
      <c r="A116" s="40"/>
      <c r="B116" s="41"/>
      <c r="C116" s="214" t="s">
        <v>266</v>
      </c>
      <c r="D116" s="214" t="s">
        <v>158</v>
      </c>
      <c r="E116" s="215" t="s">
        <v>935</v>
      </c>
      <c r="F116" s="216" t="s">
        <v>936</v>
      </c>
      <c r="G116" s="217" t="s">
        <v>773</v>
      </c>
      <c r="H116" s="218">
        <v>2</v>
      </c>
      <c r="I116" s="219"/>
      <c r="J116" s="220">
        <f>ROUND(I116*H116,2)</f>
        <v>0</v>
      </c>
      <c r="K116" s="216" t="s">
        <v>295</v>
      </c>
      <c r="L116" s="46"/>
      <c r="M116" s="221" t="s">
        <v>19</v>
      </c>
      <c r="N116" s="222" t="s">
        <v>43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163</v>
      </c>
      <c r="AT116" s="225" t="s">
        <v>158</v>
      </c>
      <c r="AU116" s="225" t="s">
        <v>78</v>
      </c>
      <c r="AY116" s="19" t="s">
        <v>155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84</v>
      </c>
      <c r="BK116" s="226">
        <f>ROUND(I116*H116,2)</f>
        <v>0</v>
      </c>
      <c r="BL116" s="19" t="s">
        <v>163</v>
      </c>
      <c r="BM116" s="225" t="s">
        <v>436</v>
      </c>
    </row>
    <row r="117" s="2" customFormat="1" ht="16.5" customHeight="1">
      <c r="A117" s="40"/>
      <c r="B117" s="41"/>
      <c r="C117" s="214" t="s">
        <v>274</v>
      </c>
      <c r="D117" s="214" t="s">
        <v>158</v>
      </c>
      <c r="E117" s="215" t="s">
        <v>937</v>
      </c>
      <c r="F117" s="216" t="s">
        <v>938</v>
      </c>
      <c r="G117" s="217" t="s">
        <v>773</v>
      </c>
      <c r="H117" s="218">
        <v>1</v>
      </c>
      <c r="I117" s="219"/>
      <c r="J117" s="220">
        <f>ROUND(I117*H117,2)</f>
        <v>0</v>
      </c>
      <c r="K117" s="216" t="s">
        <v>295</v>
      </c>
      <c r="L117" s="46"/>
      <c r="M117" s="221" t="s">
        <v>19</v>
      </c>
      <c r="N117" s="222" t="s">
        <v>43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163</v>
      </c>
      <c r="AT117" s="225" t="s">
        <v>158</v>
      </c>
      <c r="AU117" s="225" t="s">
        <v>78</v>
      </c>
      <c r="AY117" s="19" t="s">
        <v>155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84</v>
      </c>
      <c r="BK117" s="226">
        <f>ROUND(I117*H117,2)</f>
        <v>0</v>
      </c>
      <c r="BL117" s="19" t="s">
        <v>163</v>
      </c>
      <c r="BM117" s="225" t="s">
        <v>449</v>
      </c>
    </row>
    <row r="118" s="2" customFormat="1" ht="16.5" customHeight="1">
      <c r="A118" s="40"/>
      <c r="B118" s="41"/>
      <c r="C118" s="214" t="s">
        <v>281</v>
      </c>
      <c r="D118" s="214" t="s">
        <v>158</v>
      </c>
      <c r="E118" s="215" t="s">
        <v>939</v>
      </c>
      <c r="F118" s="216" t="s">
        <v>940</v>
      </c>
      <c r="G118" s="217" t="s">
        <v>773</v>
      </c>
      <c r="H118" s="218">
        <v>1</v>
      </c>
      <c r="I118" s="219"/>
      <c r="J118" s="220">
        <f>ROUND(I118*H118,2)</f>
        <v>0</v>
      </c>
      <c r="K118" s="216" t="s">
        <v>295</v>
      </c>
      <c r="L118" s="46"/>
      <c r="M118" s="221" t="s">
        <v>19</v>
      </c>
      <c r="N118" s="222" t="s">
        <v>43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163</v>
      </c>
      <c r="AT118" s="225" t="s">
        <v>158</v>
      </c>
      <c r="AU118" s="225" t="s">
        <v>78</v>
      </c>
      <c r="AY118" s="19" t="s">
        <v>155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84</v>
      </c>
      <c r="BK118" s="226">
        <f>ROUND(I118*H118,2)</f>
        <v>0</v>
      </c>
      <c r="BL118" s="19" t="s">
        <v>163</v>
      </c>
      <c r="BM118" s="225" t="s">
        <v>459</v>
      </c>
    </row>
    <row r="119" s="2" customFormat="1" ht="49.05" customHeight="1">
      <c r="A119" s="40"/>
      <c r="B119" s="41"/>
      <c r="C119" s="214" t="s">
        <v>287</v>
      </c>
      <c r="D119" s="214" t="s">
        <v>158</v>
      </c>
      <c r="E119" s="215" t="s">
        <v>941</v>
      </c>
      <c r="F119" s="216" t="s">
        <v>942</v>
      </c>
      <c r="G119" s="217" t="s">
        <v>776</v>
      </c>
      <c r="H119" s="218">
        <v>1</v>
      </c>
      <c r="I119" s="219"/>
      <c r="J119" s="220">
        <f>ROUND(I119*H119,2)</f>
        <v>0</v>
      </c>
      <c r="K119" s="216" t="s">
        <v>295</v>
      </c>
      <c r="L119" s="46"/>
      <c r="M119" s="221" t="s">
        <v>19</v>
      </c>
      <c r="N119" s="222" t="s">
        <v>43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163</v>
      </c>
      <c r="AT119" s="225" t="s">
        <v>158</v>
      </c>
      <c r="AU119" s="225" t="s">
        <v>78</v>
      </c>
      <c r="AY119" s="19" t="s">
        <v>155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84</v>
      </c>
      <c r="BK119" s="226">
        <f>ROUND(I119*H119,2)</f>
        <v>0</v>
      </c>
      <c r="BL119" s="19" t="s">
        <v>163</v>
      </c>
      <c r="BM119" s="225" t="s">
        <v>468</v>
      </c>
    </row>
    <row r="120" s="2" customFormat="1" ht="16.5" customHeight="1">
      <c r="A120" s="40"/>
      <c r="B120" s="41"/>
      <c r="C120" s="214" t="s">
        <v>292</v>
      </c>
      <c r="D120" s="214" t="s">
        <v>158</v>
      </c>
      <c r="E120" s="215" t="s">
        <v>928</v>
      </c>
      <c r="F120" s="216" t="s">
        <v>929</v>
      </c>
      <c r="G120" s="217" t="s">
        <v>776</v>
      </c>
      <c r="H120" s="218">
        <v>1</v>
      </c>
      <c r="I120" s="219"/>
      <c r="J120" s="220">
        <f>ROUND(I120*H120,2)</f>
        <v>0</v>
      </c>
      <c r="K120" s="216" t="s">
        <v>295</v>
      </c>
      <c r="L120" s="46"/>
      <c r="M120" s="221" t="s">
        <v>19</v>
      </c>
      <c r="N120" s="222" t="s">
        <v>43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163</v>
      </c>
      <c r="AT120" s="225" t="s">
        <v>158</v>
      </c>
      <c r="AU120" s="225" t="s">
        <v>78</v>
      </c>
      <c r="AY120" s="19" t="s">
        <v>155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84</v>
      </c>
      <c r="BK120" s="226">
        <f>ROUND(I120*H120,2)</f>
        <v>0</v>
      </c>
      <c r="BL120" s="19" t="s">
        <v>163</v>
      </c>
      <c r="BM120" s="225" t="s">
        <v>478</v>
      </c>
    </row>
    <row r="121" s="12" customFormat="1" ht="25.92" customHeight="1">
      <c r="A121" s="12"/>
      <c r="B121" s="198"/>
      <c r="C121" s="199"/>
      <c r="D121" s="200" t="s">
        <v>70</v>
      </c>
      <c r="E121" s="201" t="s">
        <v>804</v>
      </c>
      <c r="F121" s="201" t="s">
        <v>943</v>
      </c>
      <c r="G121" s="199"/>
      <c r="H121" s="199"/>
      <c r="I121" s="202"/>
      <c r="J121" s="203">
        <f>BK121</f>
        <v>0</v>
      </c>
      <c r="K121" s="199"/>
      <c r="L121" s="204"/>
      <c r="M121" s="205"/>
      <c r="N121" s="206"/>
      <c r="O121" s="206"/>
      <c r="P121" s="207">
        <f>SUM(P122:P127)</f>
        <v>0</v>
      </c>
      <c r="Q121" s="206"/>
      <c r="R121" s="207">
        <f>SUM(R122:R127)</f>
        <v>0</v>
      </c>
      <c r="S121" s="206"/>
      <c r="T121" s="208">
        <f>SUM(T122:T127)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9" t="s">
        <v>78</v>
      </c>
      <c r="AT121" s="210" t="s">
        <v>70</v>
      </c>
      <c r="AU121" s="210" t="s">
        <v>71</v>
      </c>
      <c r="AY121" s="209" t="s">
        <v>155</v>
      </c>
      <c r="BK121" s="211">
        <f>SUM(BK122:BK127)</f>
        <v>0</v>
      </c>
    </row>
    <row r="122" s="2" customFormat="1" ht="44.25" customHeight="1">
      <c r="A122" s="40"/>
      <c r="B122" s="41"/>
      <c r="C122" s="214" t="s">
        <v>297</v>
      </c>
      <c r="D122" s="214" t="s">
        <v>158</v>
      </c>
      <c r="E122" s="215" t="s">
        <v>944</v>
      </c>
      <c r="F122" s="216" t="s">
        <v>945</v>
      </c>
      <c r="G122" s="217" t="s">
        <v>776</v>
      </c>
      <c r="H122" s="218">
        <v>1</v>
      </c>
      <c r="I122" s="219"/>
      <c r="J122" s="220">
        <f>ROUND(I122*H122,2)</f>
        <v>0</v>
      </c>
      <c r="K122" s="216" t="s">
        <v>295</v>
      </c>
      <c r="L122" s="46"/>
      <c r="M122" s="221" t="s">
        <v>19</v>
      </c>
      <c r="N122" s="222" t="s">
        <v>43</v>
      </c>
      <c r="O122" s="86"/>
      <c r="P122" s="223">
        <f>O122*H122</f>
        <v>0</v>
      </c>
      <c r="Q122" s="223">
        <v>0</v>
      </c>
      <c r="R122" s="223">
        <f>Q122*H122</f>
        <v>0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163</v>
      </c>
      <c r="AT122" s="225" t="s">
        <v>158</v>
      </c>
      <c r="AU122" s="225" t="s">
        <v>78</v>
      </c>
      <c r="AY122" s="19" t="s">
        <v>155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84</v>
      </c>
      <c r="BK122" s="226">
        <f>ROUND(I122*H122,2)</f>
        <v>0</v>
      </c>
      <c r="BL122" s="19" t="s">
        <v>163</v>
      </c>
      <c r="BM122" s="225" t="s">
        <v>329</v>
      </c>
    </row>
    <row r="123" s="2" customFormat="1" ht="37.8" customHeight="1">
      <c r="A123" s="40"/>
      <c r="B123" s="41"/>
      <c r="C123" s="214" t="s">
        <v>7</v>
      </c>
      <c r="D123" s="214" t="s">
        <v>158</v>
      </c>
      <c r="E123" s="215" t="s">
        <v>946</v>
      </c>
      <c r="F123" s="216" t="s">
        <v>947</v>
      </c>
      <c r="G123" s="217" t="s">
        <v>776</v>
      </c>
      <c r="H123" s="218">
        <v>1</v>
      </c>
      <c r="I123" s="219"/>
      <c r="J123" s="220">
        <f>ROUND(I123*H123,2)</f>
        <v>0</v>
      </c>
      <c r="K123" s="216" t="s">
        <v>295</v>
      </c>
      <c r="L123" s="46"/>
      <c r="M123" s="221" t="s">
        <v>19</v>
      </c>
      <c r="N123" s="222" t="s">
        <v>43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163</v>
      </c>
      <c r="AT123" s="225" t="s">
        <v>158</v>
      </c>
      <c r="AU123" s="225" t="s">
        <v>78</v>
      </c>
      <c r="AY123" s="19" t="s">
        <v>155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84</v>
      </c>
      <c r="BK123" s="226">
        <f>ROUND(I123*H123,2)</f>
        <v>0</v>
      </c>
      <c r="BL123" s="19" t="s">
        <v>163</v>
      </c>
      <c r="BM123" s="225" t="s">
        <v>499</v>
      </c>
    </row>
    <row r="124" s="2" customFormat="1" ht="16.5" customHeight="1">
      <c r="A124" s="40"/>
      <c r="B124" s="41"/>
      <c r="C124" s="214" t="s">
        <v>308</v>
      </c>
      <c r="D124" s="214" t="s">
        <v>158</v>
      </c>
      <c r="E124" s="215" t="s">
        <v>948</v>
      </c>
      <c r="F124" s="216" t="s">
        <v>949</v>
      </c>
      <c r="G124" s="217" t="s">
        <v>773</v>
      </c>
      <c r="H124" s="218">
        <v>2</v>
      </c>
      <c r="I124" s="219"/>
      <c r="J124" s="220">
        <f>ROUND(I124*H124,2)</f>
        <v>0</v>
      </c>
      <c r="K124" s="216" t="s">
        <v>295</v>
      </c>
      <c r="L124" s="46"/>
      <c r="M124" s="221" t="s">
        <v>19</v>
      </c>
      <c r="N124" s="222" t="s">
        <v>43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163</v>
      </c>
      <c r="AT124" s="225" t="s">
        <v>158</v>
      </c>
      <c r="AU124" s="225" t="s">
        <v>78</v>
      </c>
      <c r="AY124" s="19" t="s">
        <v>155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84</v>
      </c>
      <c r="BK124" s="226">
        <f>ROUND(I124*H124,2)</f>
        <v>0</v>
      </c>
      <c r="BL124" s="19" t="s">
        <v>163</v>
      </c>
      <c r="BM124" s="225" t="s">
        <v>513</v>
      </c>
    </row>
    <row r="125" s="2" customFormat="1" ht="24.15" customHeight="1">
      <c r="A125" s="40"/>
      <c r="B125" s="41"/>
      <c r="C125" s="214" t="s">
        <v>315</v>
      </c>
      <c r="D125" s="214" t="s">
        <v>158</v>
      </c>
      <c r="E125" s="215" t="s">
        <v>950</v>
      </c>
      <c r="F125" s="216" t="s">
        <v>951</v>
      </c>
      <c r="G125" s="217" t="s">
        <v>773</v>
      </c>
      <c r="H125" s="218">
        <v>2</v>
      </c>
      <c r="I125" s="219"/>
      <c r="J125" s="220">
        <f>ROUND(I125*H125,2)</f>
        <v>0</v>
      </c>
      <c r="K125" s="216" t="s">
        <v>295</v>
      </c>
      <c r="L125" s="46"/>
      <c r="M125" s="221" t="s">
        <v>19</v>
      </c>
      <c r="N125" s="222" t="s">
        <v>43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163</v>
      </c>
      <c r="AT125" s="225" t="s">
        <v>158</v>
      </c>
      <c r="AU125" s="225" t="s">
        <v>78</v>
      </c>
      <c r="AY125" s="19" t="s">
        <v>155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84</v>
      </c>
      <c r="BK125" s="226">
        <f>ROUND(I125*H125,2)</f>
        <v>0</v>
      </c>
      <c r="BL125" s="19" t="s">
        <v>163</v>
      </c>
      <c r="BM125" s="225" t="s">
        <v>524</v>
      </c>
    </row>
    <row r="126" s="2" customFormat="1" ht="24.15" customHeight="1">
      <c r="A126" s="40"/>
      <c r="B126" s="41"/>
      <c r="C126" s="214" t="s">
        <v>324</v>
      </c>
      <c r="D126" s="214" t="s">
        <v>158</v>
      </c>
      <c r="E126" s="215" t="s">
        <v>952</v>
      </c>
      <c r="F126" s="216" t="s">
        <v>953</v>
      </c>
      <c r="G126" s="217" t="s">
        <v>773</v>
      </c>
      <c r="H126" s="218">
        <v>2</v>
      </c>
      <c r="I126" s="219"/>
      <c r="J126" s="220">
        <f>ROUND(I126*H126,2)</f>
        <v>0</v>
      </c>
      <c r="K126" s="216" t="s">
        <v>295</v>
      </c>
      <c r="L126" s="46"/>
      <c r="M126" s="221" t="s">
        <v>19</v>
      </c>
      <c r="N126" s="222" t="s">
        <v>43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163</v>
      </c>
      <c r="AT126" s="225" t="s">
        <v>158</v>
      </c>
      <c r="AU126" s="225" t="s">
        <v>78</v>
      </c>
      <c r="AY126" s="19" t="s">
        <v>155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84</v>
      </c>
      <c r="BK126" s="226">
        <f>ROUND(I126*H126,2)</f>
        <v>0</v>
      </c>
      <c r="BL126" s="19" t="s">
        <v>163</v>
      </c>
      <c r="BM126" s="225" t="s">
        <v>534</v>
      </c>
    </row>
    <row r="127" s="2" customFormat="1" ht="16.5" customHeight="1">
      <c r="A127" s="40"/>
      <c r="B127" s="41"/>
      <c r="C127" s="214" t="s">
        <v>330</v>
      </c>
      <c r="D127" s="214" t="s">
        <v>158</v>
      </c>
      <c r="E127" s="215" t="s">
        <v>928</v>
      </c>
      <c r="F127" s="216" t="s">
        <v>929</v>
      </c>
      <c r="G127" s="217" t="s">
        <v>776</v>
      </c>
      <c r="H127" s="218">
        <v>1</v>
      </c>
      <c r="I127" s="219"/>
      <c r="J127" s="220">
        <f>ROUND(I127*H127,2)</f>
        <v>0</v>
      </c>
      <c r="K127" s="216" t="s">
        <v>295</v>
      </c>
      <c r="L127" s="46"/>
      <c r="M127" s="221" t="s">
        <v>19</v>
      </c>
      <c r="N127" s="222" t="s">
        <v>43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163</v>
      </c>
      <c r="AT127" s="225" t="s">
        <v>158</v>
      </c>
      <c r="AU127" s="225" t="s">
        <v>78</v>
      </c>
      <c r="AY127" s="19" t="s">
        <v>155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84</v>
      </c>
      <c r="BK127" s="226">
        <f>ROUND(I127*H127,2)</f>
        <v>0</v>
      </c>
      <c r="BL127" s="19" t="s">
        <v>163</v>
      </c>
      <c r="BM127" s="225" t="s">
        <v>544</v>
      </c>
    </row>
    <row r="128" s="12" customFormat="1" ht="25.92" customHeight="1">
      <c r="A128" s="12"/>
      <c r="B128" s="198"/>
      <c r="C128" s="199"/>
      <c r="D128" s="200" t="s">
        <v>70</v>
      </c>
      <c r="E128" s="201" t="s">
        <v>844</v>
      </c>
      <c r="F128" s="201" t="s">
        <v>738</v>
      </c>
      <c r="G128" s="199"/>
      <c r="H128" s="199"/>
      <c r="I128" s="202"/>
      <c r="J128" s="203">
        <f>BK128</f>
        <v>0</v>
      </c>
      <c r="K128" s="199"/>
      <c r="L128" s="204"/>
      <c r="M128" s="205"/>
      <c r="N128" s="206"/>
      <c r="O128" s="206"/>
      <c r="P128" s="207">
        <f>SUM(P129:P139)</f>
        <v>0</v>
      </c>
      <c r="Q128" s="206"/>
      <c r="R128" s="207">
        <f>SUM(R129:R139)</f>
        <v>0</v>
      </c>
      <c r="S128" s="206"/>
      <c r="T128" s="208">
        <f>SUM(T129:T139)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9" t="s">
        <v>78</v>
      </c>
      <c r="AT128" s="210" t="s">
        <v>70</v>
      </c>
      <c r="AU128" s="210" t="s">
        <v>71</v>
      </c>
      <c r="AY128" s="209" t="s">
        <v>155</v>
      </c>
      <c r="BK128" s="211">
        <f>SUM(BK129:BK139)</f>
        <v>0</v>
      </c>
    </row>
    <row r="129" s="2" customFormat="1" ht="16.5" customHeight="1">
      <c r="A129" s="40"/>
      <c r="B129" s="41"/>
      <c r="C129" s="214" t="s">
        <v>336</v>
      </c>
      <c r="D129" s="214" t="s">
        <v>158</v>
      </c>
      <c r="E129" s="215" t="s">
        <v>954</v>
      </c>
      <c r="F129" s="216" t="s">
        <v>955</v>
      </c>
      <c r="G129" s="217" t="s">
        <v>776</v>
      </c>
      <c r="H129" s="218">
        <v>1</v>
      </c>
      <c r="I129" s="219"/>
      <c r="J129" s="220">
        <f>ROUND(I129*H129,2)</f>
        <v>0</v>
      </c>
      <c r="K129" s="216" t="s">
        <v>295</v>
      </c>
      <c r="L129" s="46"/>
      <c r="M129" s="221" t="s">
        <v>19</v>
      </c>
      <c r="N129" s="222" t="s">
        <v>43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163</v>
      </c>
      <c r="AT129" s="225" t="s">
        <v>158</v>
      </c>
      <c r="AU129" s="225" t="s">
        <v>78</v>
      </c>
      <c r="AY129" s="19" t="s">
        <v>155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84</v>
      </c>
      <c r="BK129" s="226">
        <f>ROUND(I129*H129,2)</f>
        <v>0</v>
      </c>
      <c r="BL129" s="19" t="s">
        <v>163</v>
      </c>
      <c r="BM129" s="225" t="s">
        <v>557</v>
      </c>
    </row>
    <row r="130" s="2" customFormat="1" ht="37.8" customHeight="1">
      <c r="A130" s="40"/>
      <c r="B130" s="41"/>
      <c r="C130" s="214" t="s">
        <v>347</v>
      </c>
      <c r="D130" s="214" t="s">
        <v>158</v>
      </c>
      <c r="E130" s="215" t="s">
        <v>956</v>
      </c>
      <c r="F130" s="216" t="s">
        <v>957</v>
      </c>
      <c r="G130" s="217" t="s">
        <v>776</v>
      </c>
      <c r="H130" s="218">
        <v>1</v>
      </c>
      <c r="I130" s="219"/>
      <c r="J130" s="220">
        <f>ROUND(I130*H130,2)</f>
        <v>0</v>
      </c>
      <c r="K130" s="216" t="s">
        <v>295</v>
      </c>
      <c r="L130" s="46"/>
      <c r="M130" s="221" t="s">
        <v>19</v>
      </c>
      <c r="N130" s="222" t="s">
        <v>43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163</v>
      </c>
      <c r="AT130" s="225" t="s">
        <v>158</v>
      </c>
      <c r="AU130" s="225" t="s">
        <v>78</v>
      </c>
      <c r="AY130" s="19" t="s">
        <v>155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84</v>
      </c>
      <c r="BK130" s="226">
        <f>ROUND(I130*H130,2)</f>
        <v>0</v>
      </c>
      <c r="BL130" s="19" t="s">
        <v>163</v>
      </c>
      <c r="BM130" s="225" t="s">
        <v>569</v>
      </c>
    </row>
    <row r="131" s="2" customFormat="1" ht="16.5" customHeight="1">
      <c r="A131" s="40"/>
      <c r="B131" s="41"/>
      <c r="C131" s="214" t="s">
        <v>356</v>
      </c>
      <c r="D131" s="214" t="s">
        <v>158</v>
      </c>
      <c r="E131" s="215" t="s">
        <v>958</v>
      </c>
      <c r="F131" s="216" t="s">
        <v>959</v>
      </c>
      <c r="G131" s="217" t="s">
        <v>776</v>
      </c>
      <c r="H131" s="218">
        <v>1</v>
      </c>
      <c r="I131" s="219"/>
      <c r="J131" s="220">
        <f>ROUND(I131*H131,2)</f>
        <v>0</v>
      </c>
      <c r="K131" s="216" t="s">
        <v>295</v>
      </c>
      <c r="L131" s="46"/>
      <c r="M131" s="221" t="s">
        <v>19</v>
      </c>
      <c r="N131" s="222" t="s">
        <v>43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163</v>
      </c>
      <c r="AT131" s="225" t="s">
        <v>158</v>
      </c>
      <c r="AU131" s="225" t="s">
        <v>78</v>
      </c>
      <c r="AY131" s="19" t="s">
        <v>155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84</v>
      </c>
      <c r="BK131" s="226">
        <f>ROUND(I131*H131,2)</f>
        <v>0</v>
      </c>
      <c r="BL131" s="19" t="s">
        <v>163</v>
      </c>
      <c r="BM131" s="225" t="s">
        <v>582</v>
      </c>
    </row>
    <row r="132" s="2" customFormat="1" ht="24.15" customHeight="1">
      <c r="A132" s="40"/>
      <c r="B132" s="41"/>
      <c r="C132" s="214" t="s">
        <v>364</v>
      </c>
      <c r="D132" s="214" t="s">
        <v>158</v>
      </c>
      <c r="E132" s="215" t="s">
        <v>960</v>
      </c>
      <c r="F132" s="216" t="s">
        <v>961</v>
      </c>
      <c r="G132" s="217" t="s">
        <v>776</v>
      </c>
      <c r="H132" s="218">
        <v>1</v>
      </c>
      <c r="I132" s="219"/>
      <c r="J132" s="220">
        <f>ROUND(I132*H132,2)</f>
        <v>0</v>
      </c>
      <c r="K132" s="216" t="s">
        <v>295</v>
      </c>
      <c r="L132" s="46"/>
      <c r="M132" s="221" t="s">
        <v>19</v>
      </c>
      <c r="N132" s="222" t="s">
        <v>43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163</v>
      </c>
      <c r="AT132" s="225" t="s">
        <v>158</v>
      </c>
      <c r="AU132" s="225" t="s">
        <v>78</v>
      </c>
      <c r="AY132" s="19" t="s">
        <v>155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84</v>
      </c>
      <c r="BK132" s="226">
        <f>ROUND(I132*H132,2)</f>
        <v>0</v>
      </c>
      <c r="BL132" s="19" t="s">
        <v>163</v>
      </c>
      <c r="BM132" s="225" t="s">
        <v>591</v>
      </c>
    </row>
    <row r="133" s="2" customFormat="1" ht="16.5" customHeight="1">
      <c r="A133" s="40"/>
      <c r="B133" s="41"/>
      <c r="C133" s="214" t="s">
        <v>370</v>
      </c>
      <c r="D133" s="214" t="s">
        <v>158</v>
      </c>
      <c r="E133" s="215" t="s">
        <v>962</v>
      </c>
      <c r="F133" s="216" t="s">
        <v>963</v>
      </c>
      <c r="G133" s="217" t="s">
        <v>776</v>
      </c>
      <c r="H133" s="218">
        <v>1</v>
      </c>
      <c r="I133" s="219"/>
      <c r="J133" s="220">
        <f>ROUND(I133*H133,2)</f>
        <v>0</v>
      </c>
      <c r="K133" s="216" t="s">
        <v>295</v>
      </c>
      <c r="L133" s="46"/>
      <c r="M133" s="221" t="s">
        <v>19</v>
      </c>
      <c r="N133" s="222" t="s">
        <v>43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163</v>
      </c>
      <c r="AT133" s="225" t="s">
        <v>158</v>
      </c>
      <c r="AU133" s="225" t="s">
        <v>78</v>
      </c>
      <c r="AY133" s="19" t="s">
        <v>155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84</v>
      </c>
      <c r="BK133" s="226">
        <f>ROUND(I133*H133,2)</f>
        <v>0</v>
      </c>
      <c r="BL133" s="19" t="s">
        <v>163</v>
      </c>
      <c r="BM133" s="225" t="s">
        <v>602</v>
      </c>
    </row>
    <row r="134" s="2" customFormat="1" ht="16.5" customHeight="1">
      <c r="A134" s="40"/>
      <c r="B134" s="41"/>
      <c r="C134" s="214" t="s">
        <v>375</v>
      </c>
      <c r="D134" s="214" t="s">
        <v>158</v>
      </c>
      <c r="E134" s="215" t="s">
        <v>964</v>
      </c>
      <c r="F134" s="216" t="s">
        <v>965</v>
      </c>
      <c r="G134" s="217" t="s">
        <v>776</v>
      </c>
      <c r="H134" s="218">
        <v>1</v>
      </c>
      <c r="I134" s="219"/>
      <c r="J134" s="220">
        <f>ROUND(I134*H134,2)</f>
        <v>0</v>
      </c>
      <c r="K134" s="216" t="s">
        <v>295</v>
      </c>
      <c r="L134" s="46"/>
      <c r="M134" s="221" t="s">
        <v>19</v>
      </c>
      <c r="N134" s="222" t="s">
        <v>43</v>
      </c>
      <c r="O134" s="86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163</v>
      </c>
      <c r="AT134" s="225" t="s">
        <v>158</v>
      </c>
      <c r="AU134" s="225" t="s">
        <v>78</v>
      </c>
      <c r="AY134" s="19" t="s">
        <v>155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84</v>
      </c>
      <c r="BK134" s="226">
        <f>ROUND(I134*H134,2)</f>
        <v>0</v>
      </c>
      <c r="BL134" s="19" t="s">
        <v>163</v>
      </c>
      <c r="BM134" s="225" t="s">
        <v>614</v>
      </c>
    </row>
    <row r="135" s="2" customFormat="1" ht="16.5" customHeight="1">
      <c r="A135" s="40"/>
      <c r="B135" s="41"/>
      <c r="C135" s="214" t="s">
        <v>381</v>
      </c>
      <c r="D135" s="214" t="s">
        <v>158</v>
      </c>
      <c r="E135" s="215" t="s">
        <v>966</v>
      </c>
      <c r="F135" s="216" t="s">
        <v>967</v>
      </c>
      <c r="G135" s="217" t="s">
        <v>776</v>
      </c>
      <c r="H135" s="218">
        <v>1</v>
      </c>
      <c r="I135" s="219"/>
      <c r="J135" s="220">
        <f>ROUND(I135*H135,2)</f>
        <v>0</v>
      </c>
      <c r="K135" s="216" t="s">
        <v>295</v>
      </c>
      <c r="L135" s="46"/>
      <c r="M135" s="221" t="s">
        <v>19</v>
      </c>
      <c r="N135" s="222" t="s">
        <v>43</v>
      </c>
      <c r="O135" s="86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163</v>
      </c>
      <c r="AT135" s="225" t="s">
        <v>158</v>
      </c>
      <c r="AU135" s="225" t="s">
        <v>78</v>
      </c>
      <c r="AY135" s="19" t="s">
        <v>155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84</v>
      </c>
      <c r="BK135" s="226">
        <f>ROUND(I135*H135,2)</f>
        <v>0</v>
      </c>
      <c r="BL135" s="19" t="s">
        <v>163</v>
      </c>
      <c r="BM135" s="225" t="s">
        <v>626</v>
      </c>
    </row>
    <row r="136" s="2" customFormat="1" ht="16.5" customHeight="1">
      <c r="A136" s="40"/>
      <c r="B136" s="41"/>
      <c r="C136" s="214" t="s">
        <v>388</v>
      </c>
      <c r="D136" s="214" t="s">
        <v>158</v>
      </c>
      <c r="E136" s="215" t="s">
        <v>968</v>
      </c>
      <c r="F136" s="216" t="s">
        <v>969</v>
      </c>
      <c r="G136" s="217" t="s">
        <v>776</v>
      </c>
      <c r="H136" s="218">
        <v>1</v>
      </c>
      <c r="I136" s="219"/>
      <c r="J136" s="220">
        <f>ROUND(I136*H136,2)</f>
        <v>0</v>
      </c>
      <c r="K136" s="216" t="s">
        <v>295</v>
      </c>
      <c r="L136" s="46"/>
      <c r="M136" s="221" t="s">
        <v>19</v>
      </c>
      <c r="N136" s="222" t="s">
        <v>43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163</v>
      </c>
      <c r="AT136" s="225" t="s">
        <v>158</v>
      </c>
      <c r="AU136" s="225" t="s">
        <v>78</v>
      </c>
      <c r="AY136" s="19" t="s">
        <v>155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84</v>
      </c>
      <c r="BK136" s="226">
        <f>ROUND(I136*H136,2)</f>
        <v>0</v>
      </c>
      <c r="BL136" s="19" t="s">
        <v>163</v>
      </c>
      <c r="BM136" s="225" t="s">
        <v>642</v>
      </c>
    </row>
    <row r="137" s="2" customFormat="1" ht="24.15" customHeight="1">
      <c r="A137" s="40"/>
      <c r="B137" s="41"/>
      <c r="C137" s="214" t="s">
        <v>397</v>
      </c>
      <c r="D137" s="214" t="s">
        <v>158</v>
      </c>
      <c r="E137" s="215" t="s">
        <v>970</v>
      </c>
      <c r="F137" s="216" t="s">
        <v>971</v>
      </c>
      <c r="G137" s="217" t="s">
        <v>776</v>
      </c>
      <c r="H137" s="218">
        <v>1</v>
      </c>
      <c r="I137" s="219"/>
      <c r="J137" s="220">
        <f>ROUND(I137*H137,2)</f>
        <v>0</v>
      </c>
      <c r="K137" s="216" t="s">
        <v>295</v>
      </c>
      <c r="L137" s="46"/>
      <c r="M137" s="221" t="s">
        <v>19</v>
      </c>
      <c r="N137" s="222" t="s">
        <v>43</v>
      </c>
      <c r="O137" s="86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163</v>
      </c>
      <c r="AT137" s="225" t="s">
        <v>158</v>
      </c>
      <c r="AU137" s="225" t="s">
        <v>78</v>
      </c>
      <c r="AY137" s="19" t="s">
        <v>155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84</v>
      </c>
      <c r="BK137" s="226">
        <f>ROUND(I137*H137,2)</f>
        <v>0</v>
      </c>
      <c r="BL137" s="19" t="s">
        <v>163</v>
      </c>
      <c r="BM137" s="225" t="s">
        <v>652</v>
      </c>
    </row>
    <row r="138" s="2" customFormat="1" ht="16.5" customHeight="1">
      <c r="A138" s="40"/>
      <c r="B138" s="41"/>
      <c r="C138" s="214" t="s">
        <v>405</v>
      </c>
      <c r="D138" s="214" t="s">
        <v>158</v>
      </c>
      <c r="E138" s="215" t="s">
        <v>972</v>
      </c>
      <c r="F138" s="216" t="s">
        <v>973</v>
      </c>
      <c r="G138" s="217" t="s">
        <v>776</v>
      </c>
      <c r="H138" s="218">
        <v>1</v>
      </c>
      <c r="I138" s="219"/>
      <c r="J138" s="220">
        <f>ROUND(I138*H138,2)</f>
        <v>0</v>
      </c>
      <c r="K138" s="216" t="s">
        <v>295</v>
      </c>
      <c r="L138" s="46"/>
      <c r="M138" s="221" t="s">
        <v>19</v>
      </c>
      <c r="N138" s="222" t="s">
        <v>43</v>
      </c>
      <c r="O138" s="86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5" t="s">
        <v>163</v>
      </c>
      <c r="AT138" s="225" t="s">
        <v>158</v>
      </c>
      <c r="AU138" s="225" t="s">
        <v>78</v>
      </c>
      <c r="AY138" s="19" t="s">
        <v>155</v>
      </c>
      <c r="BE138" s="226">
        <f>IF(N138="základní",J138,0)</f>
        <v>0</v>
      </c>
      <c r="BF138" s="226">
        <f>IF(N138="snížená",J138,0)</f>
        <v>0</v>
      </c>
      <c r="BG138" s="226">
        <f>IF(N138="zákl. přenesená",J138,0)</f>
        <v>0</v>
      </c>
      <c r="BH138" s="226">
        <f>IF(N138="sníž. přenesená",J138,0)</f>
        <v>0</v>
      </c>
      <c r="BI138" s="226">
        <f>IF(N138="nulová",J138,0)</f>
        <v>0</v>
      </c>
      <c r="BJ138" s="19" t="s">
        <v>84</v>
      </c>
      <c r="BK138" s="226">
        <f>ROUND(I138*H138,2)</f>
        <v>0</v>
      </c>
      <c r="BL138" s="19" t="s">
        <v>163</v>
      </c>
      <c r="BM138" s="225" t="s">
        <v>667</v>
      </c>
    </row>
    <row r="139" s="2" customFormat="1" ht="24.15" customHeight="1">
      <c r="A139" s="40"/>
      <c r="B139" s="41"/>
      <c r="C139" s="214" t="s">
        <v>412</v>
      </c>
      <c r="D139" s="214" t="s">
        <v>158</v>
      </c>
      <c r="E139" s="215" t="s">
        <v>974</v>
      </c>
      <c r="F139" s="216" t="s">
        <v>975</v>
      </c>
      <c r="G139" s="217" t="s">
        <v>776</v>
      </c>
      <c r="H139" s="218">
        <v>1</v>
      </c>
      <c r="I139" s="219"/>
      <c r="J139" s="220">
        <f>ROUND(I139*H139,2)</f>
        <v>0</v>
      </c>
      <c r="K139" s="216" t="s">
        <v>295</v>
      </c>
      <c r="L139" s="46"/>
      <c r="M139" s="279" t="s">
        <v>19</v>
      </c>
      <c r="N139" s="280" t="s">
        <v>43</v>
      </c>
      <c r="O139" s="277"/>
      <c r="P139" s="281">
        <f>O139*H139</f>
        <v>0</v>
      </c>
      <c r="Q139" s="281">
        <v>0</v>
      </c>
      <c r="R139" s="281">
        <f>Q139*H139</f>
        <v>0</v>
      </c>
      <c r="S139" s="281">
        <v>0</v>
      </c>
      <c r="T139" s="282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163</v>
      </c>
      <c r="AT139" s="225" t="s">
        <v>158</v>
      </c>
      <c r="AU139" s="225" t="s">
        <v>78</v>
      </c>
      <c r="AY139" s="19" t="s">
        <v>155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84</v>
      </c>
      <c r="BK139" s="226">
        <f>ROUND(I139*H139,2)</f>
        <v>0</v>
      </c>
      <c r="BL139" s="19" t="s">
        <v>163</v>
      </c>
      <c r="BM139" s="225" t="s">
        <v>705</v>
      </c>
    </row>
    <row r="140" s="2" customFormat="1" ht="6.96" customHeight="1">
      <c r="A140" s="40"/>
      <c r="B140" s="61"/>
      <c r="C140" s="62"/>
      <c r="D140" s="62"/>
      <c r="E140" s="62"/>
      <c r="F140" s="62"/>
      <c r="G140" s="62"/>
      <c r="H140" s="62"/>
      <c r="I140" s="62"/>
      <c r="J140" s="62"/>
      <c r="K140" s="62"/>
      <c r="L140" s="46"/>
      <c r="M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</row>
  </sheetData>
  <sheetProtection sheet="1" autoFilter="0" formatColumns="0" formatRows="0" objects="1" scenarios="1" spinCount="100000" saltValue="CB3FtjVlUzkd/cFlu+5OxOkkfuGcpMf77iLO6yE2s9O1hn0H1Yup5DojJ2tfEdxGby+hDQlsiaC/y7UaO2+evA==" hashValue="vArW8YsTFYZtjDK+62MUwEmER9IZefI7nMpn53mr8sBZ0ScaH+WBmLmDlkTxKpoNlKT8RK9LrCDrNa2ENc40jg==" algorithmName="SHA-512" password="CC2B"/>
  <autoFilter ref="C89:K13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3" r:id="rId1" display="https://podminky.urs.cz/item/CS_URS_2025_01/722174002"/>
    <hyperlink ref="F95" r:id="rId2" display="https://podminky.urs.cz/item/CS_URS_2025_01/722174003"/>
    <hyperlink ref="F97" r:id="rId3" display="https://podminky.urs.cz/item/CS_URS_2025_01/722174004"/>
    <hyperlink ref="F99" r:id="rId4" display="https://podminky.urs.cz/item/CS_URS_2025_01/722179191"/>
    <hyperlink ref="F101" r:id="rId5" display="https://podminky.urs.cz/item/CS_URS_2025_01/722181231"/>
    <hyperlink ref="F103" r:id="rId6" display="https://podminky.urs.cz/item/CS_URS_2025_01/722181232"/>
    <hyperlink ref="F105" r:id="rId7" display="https://podminky.urs.cz/item/CS_URS_2025_01/722181241"/>
    <hyperlink ref="F109" r:id="rId8" display="https://podminky.urs.cz/item/CS_URS_2025_01/72224012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78</v>
      </c>
    </row>
    <row r="4" s="1" customFormat="1" ht="24.96" customHeight="1">
      <c r="B4" s="22"/>
      <c r="D4" s="142" t="s">
        <v>111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Stavební úpravy bytu č. 11/9 ve 3.NP</v>
      </c>
      <c r="F7" s="144"/>
      <c r="G7" s="144"/>
      <c r="H7" s="144"/>
      <c r="L7" s="22"/>
    </row>
    <row r="8" s="1" customFormat="1" ht="12" customHeight="1">
      <c r="B8" s="22"/>
      <c r="D8" s="144" t="s">
        <v>112</v>
      </c>
      <c r="L8" s="22"/>
    </row>
    <row r="9" s="2" customFormat="1" ht="16.5" customHeight="1">
      <c r="A9" s="40"/>
      <c r="B9" s="46"/>
      <c r="C9" s="40"/>
      <c r="D9" s="40"/>
      <c r="E9" s="145" t="s">
        <v>113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976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20. 1. 2025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27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34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36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ROUND(J88,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ROUND((SUM(BE88:BE137)),  2)</f>
        <v>0</v>
      </c>
      <c r="G35" s="40"/>
      <c r="H35" s="40"/>
      <c r="I35" s="159">
        <v>0.20999999999999999</v>
      </c>
      <c r="J35" s="158">
        <f>ROUND(((SUM(BE88:BE137))*I35),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ROUND((SUM(BF88:BF137)),  2)</f>
        <v>0</v>
      </c>
      <c r="G36" s="40"/>
      <c r="H36" s="40"/>
      <c r="I36" s="159">
        <v>0.12</v>
      </c>
      <c r="J36" s="158">
        <f>ROUND(((SUM(BF88:BF137))*I36),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ROUND((SUM(BG88:BG137)),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ROUND((SUM(BH88:BH137)),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ROUND((SUM(BI88:BI137)),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Stavební úpravy bytu č. 11/9 ve 3.NP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SO-01.4 - Kanalizace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Staropramenná 547/9 Praha 5</v>
      </c>
      <c r="G56" s="42"/>
      <c r="H56" s="42"/>
      <c r="I56" s="34" t="s">
        <v>23</v>
      </c>
      <c r="J56" s="74" t="str">
        <f>IF(J14="","",J14)</f>
        <v>20. 1. 2025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Landscape4U s.r.o</v>
      </c>
      <c r="G58" s="42"/>
      <c r="H58" s="42"/>
      <c r="I58" s="34" t="s">
        <v>31</v>
      </c>
      <c r="J58" s="38" t="str">
        <f>E23</f>
        <v>Landscape4U s.r.o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Toman Martin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J88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977</v>
      </c>
      <c r="E64" s="179"/>
      <c r="F64" s="179"/>
      <c r="G64" s="179"/>
      <c r="H64" s="179"/>
      <c r="I64" s="179"/>
      <c r="J64" s="180">
        <f>J89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978</v>
      </c>
      <c r="E65" s="179"/>
      <c r="F65" s="179"/>
      <c r="G65" s="179"/>
      <c r="H65" s="179"/>
      <c r="I65" s="179"/>
      <c r="J65" s="180">
        <f>J102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6"/>
      <c r="C66" s="177"/>
      <c r="D66" s="178" t="s">
        <v>979</v>
      </c>
      <c r="E66" s="179"/>
      <c r="F66" s="179"/>
      <c r="G66" s="179"/>
      <c r="H66" s="179"/>
      <c r="I66" s="179"/>
      <c r="J66" s="180">
        <f>J127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140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71" t="str">
        <f>E7</f>
        <v>Stavební úpravy bytu č. 11/9 ve 3.NP</v>
      </c>
      <c r="F76" s="34"/>
      <c r="G76" s="34"/>
      <c r="H76" s="34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1" customFormat="1" ht="12" customHeight="1">
      <c r="B77" s="23"/>
      <c r="C77" s="34" t="s">
        <v>112</v>
      </c>
      <c r="D77" s="24"/>
      <c r="E77" s="24"/>
      <c r="F77" s="24"/>
      <c r="G77" s="24"/>
      <c r="H77" s="24"/>
      <c r="I77" s="24"/>
      <c r="J77" s="24"/>
      <c r="K77" s="24"/>
      <c r="L77" s="22"/>
    </row>
    <row r="78" s="2" customFormat="1" ht="16.5" customHeight="1">
      <c r="A78" s="40"/>
      <c r="B78" s="41"/>
      <c r="C78" s="42"/>
      <c r="D78" s="42"/>
      <c r="E78" s="171" t="s">
        <v>113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114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E11</f>
        <v>SO-01.4 - Kanalizace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F14</f>
        <v>Staropramenná 547/9 Praha 5</v>
      </c>
      <c r="G82" s="42"/>
      <c r="H82" s="42"/>
      <c r="I82" s="34" t="s">
        <v>23</v>
      </c>
      <c r="J82" s="74" t="str">
        <f>IF(J14="","",J14)</f>
        <v>20. 1. 2025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E17</f>
        <v>Landscape4U s.r.o</v>
      </c>
      <c r="G84" s="42"/>
      <c r="H84" s="42"/>
      <c r="I84" s="34" t="s">
        <v>31</v>
      </c>
      <c r="J84" s="38" t="str">
        <f>E23</f>
        <v>Landscape4U s.r.o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29</v>
      </c>
      <c r="D85" s="42"/>
      <c r="E85" s="42"/>
      <c r="F85" s="29" t="str">
        <f>IF(E20="","",E20)</f>
        <v>Vyplň údaj</v>
      </c>
      <c r="G85" s="42"/>
      <c r="H85" s="42"/>
      <c r="I85" s="34" t="s">
        <v>33</v>
      </c>
      <c r="J85" s="38" t="str">
        <f>E26</f>
        <v>Toman Martin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87"/>
      <c r="B87" s="188"/>
      <c r="C87" s="189" t="s">
        <v>141</v>
      </c>
      <c r="D87" s="190" t="s">
        <v>56</v>
      </c>
      <c r="E87" s="190" t="s">
        <v>52</v>
      </c>
      <c r="F87" s="190" t="s">
        <v>53</v>
      </c>
      <c r="G87" s="190" t="s">
        <v>142</v>
      </c>
      <c r="H87" s="190" t="s">
        <v>143</v>
      </c>
      <c r="I87" s="190" t="s">
        <v>144</v>
      </c>
      <c r="J87" s="190" t="s">
        <v>118</v>
      </c>
      <c r="K87" s="191" t="s">
        <v>145</v>
      </c>
      <c r="L87" s="192"/>
      <c r="M87" s="94" t="s">
        <v>19</v>
      </c>
      <c r="N87" s="95" t="s">
        <v>41</v>
      </c>
      <c r="O87" s="95" t="s">
        <v>146</v>
      </c>
      <c r="P87" s="95" t="s">
        <v>147</v>
      </c>
      <c r="Q87" s="95" t="s">
        <v>148</v>
      </c>
      <c r="R87" s="95" t="s">
        <v>149</v>
      </c>
      <c r="S87" s="95" t="s">
        <v>150</v>
      </c>
      <c r="T87" s="96" t="s">
        <v>151</v>
      </c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</row>
    <row r="88" s="2" customFormat="1" ht="22.8" customHeight="1">
      <c r="A88" s="40"/>
      <c r="B88" s="41"/>
      <c r="C88" s="101" t="s">
        <v>152</v>
      </c>
      <c r="D88" s="42"/>
      <c r="E88" s="42"/>
      <c r="F88" s="42"/>
      <c r="G88" s="42"/>
      <c r="H88" s="42"/>
      <c r="I88" s="42"/>
      <c r="J88" s="193">
        <f>BK88</f>
        <v>0</v>
      </c>
      <c r="K88" s="42"/>
      <c r="L88" s="46"/>
      <c r="M88" s="97"/>
      <c r="N88" s="194"/>
      <c r="O88" s="98"/>
      <c r="P88" s="195">
        <f>P89+P102+P127</f>
        <v>0</v>
      </c>
      <c r="Q88" s="98"/>
      <c r="R88" s="195">
        <f>R89+R102+R127</f>
        <v>0</v>
      </c>
      <c r="S88" s="98"/>
      <c r="T88" s="196">
        <f>T89+T102+T127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70</v>
      </c>
      <c r="AU88" s="19" t="s">
        <v>119</v>
      </c>
      <c r="BK88" s="197">
        <f>BK89+BK102+BK127</f>
        <v>0</v>
      </c>
    </row>
    <row r="89" s="12" customFormat="1" ht="25.92" customHeight="1">
      <c r="A89" s="12"/>
      <c r="B89" s="198"/>
      <c r="C89" s="199"/>
      <c r="D89" s="200" t="s">
        <v>70</v>
      </c>
      <c r="E89" s="201" t="s">
        <v>767</v>
      </c>
      <c r="F89" s="201" t="s">
        <v>980</v>
      </c>
      <c r="G89" s="199"/>
      <c r="H89" s="199"/>
      <c r="I89" s="202"/>
      <c r="J89" s="203">
        <f>BK89</f>
        <v>0</v>
      </c>
      <c r="K89" s="199"/>
      <c r="L89" s="204"/>
      <c r="M89" s="205"/>
      <c r="N89" s="206"/>
      <c r="O89" s="206"/>
      <c r="P89" s="207">
        <f>SUM(P90:P101)</f>
        <v>0</v>
      </c>
      <c r="Q89" s="206"/>
      <c r="R89" s="207">
        <f>SUM(R90:R101)</f>
        <v>0</v>
      </c>
      <c r="S89" s="206"/>
      <c r="T89" s="208">
        <f>SUM(T90:T101)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9" t="s">
        <v>78</v>
      </c>
      <c r="AT89" s="210" t="s">
        <v>70</v>
      </c>
      <c r="AU89" s="210" t="s">
        <v>71</v>
      </c>
      <c r="AY89" s="209" t="s">
        <v>155</v>
      </c>
      <c r="BK89" s="211">
        <f>SUM(BK90:BK101)</f>
        <v>0</v>
      </c>
    </row>
    <row r="90" s="2" customFormat="1" ht="62.7" customHeight="1">
      <c r="A90" s="40"/>
      <c r="B90" s="41"/>
      <c r="C90" s="214" t="s">
        <v>78</v>
      </c>
      <c r="D90" s="214" t="s">
        <v>158</v>
      </c>
      <c r="E90" s="215" t="s">
        <v>981</v>
      </c>
      <c r="F90" s="216" t="s">
        <v>982</v>
      </c>
      <c r="G90" s="217" t="s">
        <v>776</v>
      </c>
      <c r="H90" s="218">
        <v>1</v>
      </c>
      <c r="I90" s="219"/>
      <c r="J90" s="220">
        <f>ROUND(I90*H90,2)</f>
        <v>0</v>
      </c>
      <c r="K90" s="216" t="s">
        <v>295</v>
      </c>
      <c r="L90" s="46"/>
      <c r="M90" s="221" t="s">
        <v>19</v>
      </c>
      <c r="N90" s="222" t="s">
        <v>43</v>
      </c>
      <c r="O90" s="86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5" t="s">
        <v>163</v>
      </c>
      <c r="AT90" s="225" t="s">
        <v>158</v>
      </c>
      <c r="AU90" s="225" t="s">
        <v>78</v>
      </c>
      <c r="AY90" s="19" t="s">
        <v>155</v>
      </c>
      <c r="BE90" s="226">
        <f>IF(N90="základní",J90,0)</f>
        <v>0</v>
      </c>
      <c r="BF90" s="226">
        <f>IF(N90="snížená",J90,0)</f>
        <v>0</v>
      </c>
      <c r="BG90" s="226">
        <f>IF(N90="zákl. přenesená",J90,0)</f>
        <v>0</v>
      </c>
      <c r="BH90" s="226">
        <f>IF(N90="sníž. přenesená",J90,0)</f>
        <v>0</v>
      </c>
      <c r="BI90" s="226">
        <f>IF(N90="nulová",J90,0)</f>
        <v>0</v>
      </c>
      <c r="BJ90" s="19" t="s">
        <v>84</v>
      </c>
      <c r="BK90" s="226">
        <f>ROUND(I90*H90,2)</f>
        <v>0</v>
      </c>
      <c r="BL90" s="19" t="s">
        <v>163</v>
      </c>
      <c r="BM90" s="225" t="s">
        <v>84</v>
      </c>
    </row>
    <row r="91" s="2" customFormat="1" ht="24.15" customHeight="1">
      <c r="A91" s="40"/>
      <c r="B91" s="41"/>
      <c r="C91" s="214" t="s">
        <v>84</v>
      </c>
      <c r="D91" s="214" t="s">
        <v>158</v>
      </c>
      <c r="E91" s="215" t="s">
        <v>983</v>
      </c>
      <c r="F91" s="216" t="s">
        <v>984</v>
      </c>
      <c r="G91" s="217" t="s">
        <v>776</v>
      </c>
      <c r="H91" s="218">
        <v>1</v>
      </c>
      <c r="I91" s="219"/>
      <c r="J91" s="220">
        <f>ROUND(I91*H91,2)</f>
        <v>0</v>
      </c>
      <c r="K91" s="216" t="s">
        <v>295</v>
      </c>
      <c r="L91" s="46"/>
      <c r="M91" s="221" t="s">
        <v>19</v>
      </c>
      <c r="N91" s="222" t="s">
        <v>43</v>
      </c>
      <c r="O91" s="86"/>
      <c r="P91" s="223">
        <f>O91*H91</f>
        <v>0</v>
      </c>
      <c r="Q91" s="223">
        <v>0</v>
      </c>
      <c r="R91" s="223">
        <f>Q91*H91</f>
        <v>0</v>
      </c>
      <c r="S91" s="223">
        <v>0</v>
      </c>
      <c r="T91" s="22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5" t="s">
        <v>163</v>
      </c>
      <c r="AT91" s="225" t="s">
        <v>158</v>
      </c>
      <c r="AU91" s="225" t="s">
        <v>78</v>
      </c>
      <c r="AY91" s="19" t="s">
        <v>155</v>
      </c>
      <c r="BE91" s="226">
        <f>IF(N91="základní",J91,0)</f>
        <v>0</v>
      </c>
      <c r="BF91" s="226">
        <f>IF(N91="snížená",J91,0)</f>
        <v>0</v>
      </c>
      <c r="BG91" s="226">
        <f>IF(N91="zákl. přenesená",J91,0)</f>
        <v>0</v>
      </c>
      <c r="BH91" s="226">
        <f>IF(N91="sníž. přenesená",J91,0)</f>
        <v>0</v>
      </c>
      <c r="BI91" s="226">
        <f>IF(N91="nulová",J91,0)</f>
        <v>0</v>
      </c>
      <c r="BJ91" s="19" t="s">
        <v>84</v>
      </c>
      <c r="BK91" s="226">
        <f>ROUND(I91*H91,2)</f>
        <v>0</v>
      </c>
      <c r="BL91" s="19" t="s">
        <v>163</v>
      </c>
      <c r="BM91" s="225" t="s">
        <v>163</v>
      </c>
    </row>
    <row r="92" s="2" customFormat="1" ht="24.15" customHeight="1">
      <c r="A92" s="40"/>
      <c r="B92" s="41"/>
      <c r="C92" s="214" t="s">
        <v>176</v>
      </c>
      <c r="D92" s="214" t="s">
        <v>158</v>
      </c>
      <c r="E92" s="215" t="s">
        <v>985</v>
      </c>
      <c r="F92" s="216" t="s">
        <v>986</v>
      </c>
      <c r="G92" s="217" t="s">
        <v>776</v>
      </c>
      <c r="H92" s="218">
        <v>1</v>
      </c>
      <c r="I92" s="219"/>
      <c r="J92" s="220">
        <f>ROUND(I92*H92,2)</f>
        <v>0</v>
      </c>
      <c r="K92" s="216" t="s">
        <v>295</v>
      </c>
      <c r="L92" s="46"/>
      <c r="M92" s="221" t="s">
        <v>19</v>
      </c>
      <c r="N92" s="222" t="s">
        <v>43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163</v>
      </c>
      <c r="AT92" s="225" t="s">
        <v>158</v>
      </c>
      <c r="AU92" s="225" t="s">
        <v>78</v>
      </c>
      <c r="AY92" s="19" t="s">
        <v>155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84</v>
      </c>
      <c r="BK92" s="226">
        <f>ROUND(I92*H92,2)</f>
        <v>0</v>
      </c>
      <c r="BL92" s="19" t="s">
        <v>163</v>
      </c>
      <c r="BM92" s="225" t="s">
        <v>156</v>
      </c>
    </row>
    <row r="93" s="2" customFormat="1" ht="24.15" customHeight="1">
      <c r="A93" s="40"/>
      <c r="B93" s="41"/>
      <c r="C93" s="214" t="s">
        <v>163</v>
      </c>
      <c r="D93" s="214" t="s">
        <v>158</v>
      </c>
      <c r="E93" s="215" t="s">
        <v>987</v>
      </c>
      <c r="F93" s="216" t="s">
        <v>988</v>
      </c>
      <c r="G93" s="217" t="s">
        <v>776</v>
      </c>
      <c r="H93" s="218">
        <v>1</v>
      </c>
      <c r="I93" s="219"/>
      <c r="J93" s="220">
        <f>ROUND(I93*H93,2)</f>
        <v>0</v>
      </c>
      <c r="K93" s="216" t="s">
        <v>295</v>
      </c>
      <c r="L93" s="46"/>
      <c r="M93" s="221" t="s">
        <v>19</v>
      </c>
      <c r="N93" s="222" t="s">
        <v>43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163</v>
      </c>
      <c r="AT93" s="225" t="s">
        <v>158</v>
      </c>
      <c r="AU93" s="225" t="s">
        <v>78</v>
      </c>
      <c r="AY93" s="19" t="s">
        <v>155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84</v>
      </c>
      <c r="BK93" s="226">
        <f>ROUND(I93*H93,2)</f>
        <v>0</v>
      </c>
      <c r="BL93" s="19" t="s">
        <v>163</v>
      </c>
      <c r="BM93" s="225" t="s">
        <v>205</v>
      </c>
    </row>
    <row r="94" s="2" customFormat="1" ht="21.75" customHeight="1">
      <c r="A94" s="40"/>
      <c r="B94" s="41"/>
      <c r="C94" s="214" t="s">
        <v>188</v>
      </c>
      <c r="D94" s="214" t="s">
        <v>158</v>
      </c>
      <c r="E94" s="215" t="s">
        <v>989</v>
      </c>
      <c r="F94" s="216" t="s">
        <v>990</v>
      </c>
      <c r="G94" s="217" t="s">
        <v>776</v>
      </c>
      <c r="H94" s="218">
        <v>1</v>
      </c>
      <c r="I94" s="219"/>
      <c r="J94" s="220">
        <f>ROUND(I94*H94,2)</f>
        <v>0</v>
      </c>
      <c r="K94" s="216" t="s">
        <v>295</v>
      </c>
      <c r="L94" s="46"/>
      <c r="M94" s="221" t="s">
        <v>19</v>
      </c>
      <c r="N94" s="222" t="s">
        <v>43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163</v>
      </c>
      <c r="AT94" s="225" t="s">
        <v>158</v>
      </c>
      <c r="AU94" s="225" t="s">
        <v>78</v>
      </c>
      <c r="AY94" s="19" t="s">
        <v>155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84</v>
      </c>
      <c r="BK94" s="226">
        <f>ROUND(I94*H94,2)</f>
        <v>0</v>
      </c>
      <c r="BL94" s="19" t="s">
        <v>163</v>
      </c>
      <c r="BM94" s="225" t="s">
        <v>8</v>
      </c>
    </row>
    <row r="95" s="2" customFormat="1" ht="24.15" customHeight="1">
      <c r="A95" s="40"/>
      <c r="B95" s="41"/>
      <c r="C95" s="214" t="s">
        <v>156</v>
      </c>
      <c r="D95" s="214" t="s">
        <v>158</v>
      </c>
      <c r="E95" s="215" t="s">
        <v>991</v>
      </c>
      <c r="F95" s="216" t="s">
        <v>992</v>
      </c>
      <c r="G95" s="217" t="s">
        <v>776</v>
      </c>
      <c r="H95" s="218">
        <v>1</v>
      </c>
      <c r="I95" s="219"/>
      <c r="J95" s="220">
        <f>ROUND(I95*H95,2)</f>
        <v>0</v>
      </c>
      <c r="K95" s="216" t="s">
        <v>295</v>
      </c>
      <c r="L95" s="46"/>
      <c r="M95" s="221" t="s">
        <v>19</v>
      </c>
      <c r="N95" s="222" t="s">
        <v>43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163</v>
      </c>
      <c r="AT95" s="225" t="s">
        <v>158</v>
      </c>
      <c r="AU95" s="225" t="s">
        <v>78</v>
      </c>
      <c r="AY95" s="19" t="s">
        <v>155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84</v>
      </c>
      <c r="BK95" s="226">
        <f>ROUND(I95*H95,2)</f>
        <v>0</v>
      </c>
      <c r="BL95" s="19" t="s">
        <v>163</v>
      </c>
      <c r="BM95" s="225" t="s">
        <v>260</v>
      </c>
    </row>
    <row r="96" s="2" customFormat="1" ht="16.5" customHeight="1">
      <c r="A96" s="40"/>
      <c r="B96" s="41"/>
      <c r="C96" s="214" t="s">
        <v>200</v>
      </c>
      <c r="D96" s="214" t="s">
        <v>158</v>
      </c>
      <c r="E96" s="215" t="s">
        <v>993</v>
      </c>
      <c r="F96" s="216" t="s">
        <v>994</v>
      </c>
      <c r="G96" s="217" t="s">
        <v>773</v>
      </c>
      <c r="H96" s="218">
        <v>1</v>
      </c>
      <c r="I96" s="219"/>
      <c r="J96" s="220">
        <f>ROUND(I96*H96,2)</f>
        <v>0</v>
      </c>
      <c r="K96" s="216" t="s">
        <v>295</v>
      </c>
      <c r="L96" s="46"/>
      <c r="M96" s="221" t="s">
        <v>19</v>
      </c>
      <c r="N96" s="222" t="s">
        <v>43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163</v>
      </c>
      <c r="AT96" s="225" t="s">
        <v>158</v>
      </c>
      <c r="AU96" s="225" t="s">
        <v>78</v>
      </c>
      <c r="AY96" s="19" t="s">
        <v>155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84</v>
      </c>
      <c r="BK96" s="226">
        <f>ROUND(I96*H96,2)</f>
        <v>0</v>
      </c>
      <c r="BL96" s="19" t="s">
        <v>163</v>
      </c>
      <c r="BM96" s="225" t="s">
        <v>274</v>
      </c>
    </row>
    <row r="97" s="2" customFormat="1" ht="16.5" customHeight="1">
      <c r="A97" s="40"/>
      <c r="B97" s="41"/>
      <c r="C97" s="214" t="s">
        <v>205</v>
      </c>
      <c r="D97" s="214" t="s">
        <v>158</v>
      </c>
      <c r="E97" s="215" t="s">
        <v>995</v>
      </c>
      <c r="F97" s="216" t="s">
        <v>996</v>
      </c>
      <c r="G97" s="217" t="s">
        <v>773</v>
      </c>
      <c r="H97" s="218">
        <v>1</v>
      </c>
      <c r="I97" s="219"/>
      <c r="J97" s="220">
        <f>ROUND(I97*H97,2)</f>
        <v>0</v>
      </c>
      <c r="K97" s="216" t="s">
        <v>295</v>
      </c>
      <c r="L97" s="46"/>
      <c r="M97" s="221" t="s">
        <v>19</v>
      </c>
      <c r="N97" s="222" t="s">
        <v>43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163</v>
      </c>
      <c r="AT97" s="225" t="s">
        <v>158</v>
      </c>
      <c r="AU97" s="225" t="s">
        <v>78</v>
      </c>
      <c r="AY97" s="19" t="s">
        <v>155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84</v>
      </c>
      <c r="BK97" s="226">
        <f>ROUND(I97*H97,2)</f>
        <v>0</v>
      </c>
      <c r="BL97" s="19" t="s">
        <v>163</v>
      </c>
      <c r="BM97" s="225" t="s">
        <v>287</v>
      </c>
    </row>
    <row r="98" s="2" customFormat="1" ht="16.5" customHeight="1">
      <c r="A98" s="40"/>
      <c r="B98" s="41"/>
      <c r="C98" s="214" t="s">
        <v>210</v>
      </c>
      <c r="D98" s="214" t="s">
        <v>158</v>
      </c>
      <c r="E98" s="215" t="s">
        <v>997</v>
      </c>
      <c r="F98" s="216" t="s">
        <v>998</v>
      </c>
      <c r="G98" s="217" t="s">
        <v>773</v>
      </c>
      <c r="H98" s="218">
        <v>2</v>
      </c>
      <c r="I98" s="219"/>
      <c r="J98" s="220">
        <f>ROUND(I98*H98,2)</f>
        <v>0</v>
      </c>
      <c r="K98" s="216" t="s">
        <v>295</v>
      </c>
      <c r="L98" s="46"/>
      <c r="M98" s="221" t="s">
        <v>19</v>
      </c>
      <c r="N98" s="222" t="s">
        <v>43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163</v>
      </c>
      <c r="AT98" s="225" t="s">
        <v>158</v>
      </c>
      <c r="AU98" s="225" t="s">
        <v>78</v>
      </c>
      <c r="AY98" s="19" t="s">
        <v>155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84</v>
      </c>
      <c r="BK98" s="226">
        <f>ROUND(I98*H98,2)</f>
        <v>0</v>
      </c>
      <c r="BL98" s="19" t="s">
        <v>163</v>
      </c>
      <c r="BM98" s="225" t="s">
        <v>297</v>
      </c>
    </row>
    <row r="99" s="2" customFormat="1" ht="24.15" customHeight="1">
      <c r="A99" s="40"/>
      <c r="B99" s="41"/>
      <c r="C99" s="214" t="s">
        <v>215</v>
      </c>
      <c r="D99" s="214" t="s">
        <v>158</v>
      </c>
      <c r="E99" s="215" t="s">
        <v>999</v>
      </c>
      <c r="F99" s="216" t="s">
        <v>1000</v>
      </c>
      <c r="G99" s="217" t="s">
        <v>773</v>
      </c>
      <c r="H99" s="218">
        <v>1</v>
      </c>
      <c r="I99" s="219"/>
      <c r="J99" s="220">
        <f>ROUND(I99*H99,2)</f>
        <v>0</v>
      </c>
      <c r="K99" s="216" t="s">
        <v>295</v>
      </c>
      <c r="L99" s="46"/>
      <c r="M99" s="221" t="s">
        <v>19</v>
      </c>
      <c r="N99" s="222" t="s">
        <v>43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163</v>
      </c>
      <c r="AT99" s="225" t="s">
        <v>158</v>
      </c>
      <c r="AU99" s="225" t="s">
        <v>78</v>
      </c>
      <c r="AY99" s="19" t="s">
        <v>155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84</v>
      </c>
      <c r="BK99" s="226">
        <f>ROUND(I99*H99,2)</f>
        <v>0</v>
      </c>
      <c r="BL99" s="19" t="s">
        <v>163</v>
      </c>
      <c r="BM99" s="225" t="s">
        <v>308</v>
      </c>
    </row>
    <row r="100" s="2" customFormat="1" ht="24.15" customHeight="1">
      <c r="A100" s="40"/>
      <c r="B100" s="41"/>
      <c r="C100" s="214" t="s">
        <v>222</v>
      </c>
      <c r="D100" s="214" t="s">
        <v>158</v>
      </c>
      <c r="E100" s="215" t="s">
        <v>1001</v>
      </c>
      <c r="F100" s="216" t="s">
        <v>1002</v>
      </c>
      <c r="G100" s="217" t="s">
        <v>776</v>
      </c>
      <c r="H100" s="218">
        <v>1</v>
      </c>
      <c r="I100" s="219"/>
      <c r="J100" s="220">
        <f>ROUND(I100*H100,2)</f>
        <v>0</v>
      </c>
      <c r="K100" s="216" t="s">
        <v>295</v>
      </c>
      <c r="L100" s="46"/>
      <c r="M100" s="221" t="s">
        <v>19</v>
      </c>
      <c r="N100" s="222" t="s">
        <v>43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163</v>
      </c>
      <c r="AT100" s="225" t="s">
        <v>158</v>
      </c>
      <c r="AU100" s="225" t="s">
        <v>78</v>
      </c>
      <c r="AY100" s="19" t="s">
        <v>155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84</v>
      </c>
      <c r="BK100" s="226">
        <f>ROUND(I100*H100,2)</f>
        <v>0</v>
      </c>
      <c r="BL100" s="19" t="s">
        <v>163</v>
      </c>
      <c r="BM100" s="225" t="s">
        <v>324</v>
      </c>
    </row>
    <row r="101" s="2" customFormat="1" ht="21.75" customHeight="1">
      <c r="A101" s="40"/>
      <c r="B101" s="41"/>
      <c r="C101" s="214" t="s">
        <v>8</v>
      </c>
      <c r="D101" s="214" t="s">
        <v>158</v>
      </c>
      <c r="E101" s="215" t="s">
        <v>917</v>
      </c>
      <c r="F101" s="216" t="s">
        <v>918</v>
      </c>
      <c r="G101" s="217" t="s">
        <v>776</v>
      </c>
      <c r="H101" s="218">
        <v>1</v>
      </c>
      <c r="I101" s="219"/>
      <c r="J101" s="220">
        <f>ROUND(I101*H101,2)</f>
        <v>0</v>
      </c>
      <c r="K101" s="216" t="s">
        <v>295</v>
      </c>
      <c r="L101" s="46"/>
      <c r="M101" s="221" t="s">
        <v>19</v>
      </c>
      <c r="N101" s="222" t="s">
        <v>43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163</v>
      </c>
      <c r="AT101" s="225" t="s">
        <v>158</v>
      </c>
      <c r="AU101" s="225" t="s">
        <v>78</v>
      </c>
      <c r="AY101" s="19" t="s">
        <v>155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84</v>
      </c>
      <c r="BK101" s="226">
        <f>ROUND(I101*H101,2)</f>
        <v>0</v>
      </c>
      <c r="BL101" s="19" t="s">
        <v>163</v>
      </c>
      <c r="BM101" s="225" t="s">
        <v>336</v>
      </c>
    </row>
    <row r="102" s="12" customFormat="1" ht="25.92" customHeight="1">
      <c r="A102" s="12"/>
      <c r="B102" s="198"/>
      <c r="C102" s="199"/>
      <c r="D102" s="200" t="s">
        <v>70</v>
      </c>
      <c r="E102" s="201" t="s">
        <v>769</v>
      </c>
      <c r="F102" s="201" t="s">
        <v>1003</v>
      </c>
      <c r="G102" s="199"/>
      <c r="H102" s="199"/>
      <c r="I102" s="202"/>
      <c r="J102" s="203">
        <f>BK102</f>
        <v>0</v>
      </c>
      <c r="K102" s="199"/>
      <c r="L102" s="204"/>
      <c r="M102" s="205"/>
      <c r="N102" s="206"/>
      <c r="O102" s="206"/>
      <c r="P102" s="207">
        <f>SUM(P103:P126)</f>
        <v>0</v>
      </c>
      <c r="Q102" s="206"/>
      <c r="R102" s="207">
        <f>SUM(R103:R126)</f>
        <v>0</v>
      </c>
      <c r="S102" s="206"/>
      <c r="T102" s="208">
        <f>SUM(T103:T126)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09" t="s">
        <v>78</v>
      </c>
      <c r="AT102" s="210" t="s">
        <v>70</v>
      </c>
      <c r="AU102" s="210" t="s">
        <v>71</v>
      </c>
      <c r="AY102" s="209" t="s">
        <v>155</v>
      </c>
      <c r="BK102" s="211">
        <f>SUM(BK103:BK126)</f>
        <v>0</v>
      </c>
    </row>
    <row r="103" s="2" customFormat="1" ht="16.5" customHeight="1">
      <c r="A103" s="40"/>
      <c r="B103" s="41"/>
      <c r="C103" s="214" t="s">
        <v>254</v>
      </c>
      <c r="D103" s="214" t="s">
        <v>158</v>
      </c>
      <c r="E103" s="215" t="s">
        <v>1004</v>
      </c>
      <c r="F103" s="216" t="s">
        <v>1005</v>
      </c>
      <c r="G103" s="217" t="s">
        <v>269</v>
      </c>
      <c r="H103" s="218">
        <v>5</v>
      </c>
      <c r="I103" s="219"/>
      <c r="J103" s="220">
        <f>ROUND(I103*H103,2)</f>
        <v>0</v>
      </c>
      <c r="K103" s="216" t="s">
        <v>295</v>
      </c>
      <c r="L103" s="46"/>
      <c r="M103" s="221" t="s">
        <v>19</v>
      </c>
      <c r="N103" s="222" t="s">
        <v>43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163</v>
      </c>
      <c r="AT103" s="225" t="s">
        <v>158</v>
      </c>
      <c r="AU103" s="225" t="s">
        <v>78</v>
      </c>
      <c r="AY103" s="19" t="s">
        <v>155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84</v>
      </c>
      <c r="BK103" s="226">
        <f>ROUND(I103*H103,2)</f>
        <v>0</v>
      </c>
      <c r="BL103" s="19" t="s">
        <v>163</v>
      </c>
      <c r="BM103" s="225" t="s">
        <v>356</v>
      </c>
    </row>
    <row r="104" s="2" customFormat="1" ht="16.5" customHeight="1">
      <c r="A104" s="40"/>
      <c r="B104" s="41"/>
      <c r="C104" s="214" t="s">
        <v>260</v>
      </c>
      <c r="D104" s="214" t="s">
        <v>158</v>
      </c>
      <c r="E104" s="215" t="s">
        <v>1006</v>
      </c>
      <c r="F104" s="216" t="s">
        <v>1007</v>
      </c>
      <c r="G104" s="217" t="s">
        <v>773</v>
      </c>
      <c r="H104" s="218">
        <v>1</v>
      </c>
      <c r="I104" s="219"/>
      <c r="J104" s="220">
        <f>ROUND(I104*H104,2)</f>
        <v>0</v>
      </c>
      <c r="K104" s="216" t="s">
        <v>295</v>
      </c>
      <c r="L104" s="46"/>
      <c r="M104" s="221" t="s">
        <v>19</v>
      </c>
      <c r="N104" s="222" t="s">
        <v>43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163</v>
      </c>
      <c r="AT104" s="225" t="s">
        <v>158</v>
      </c>
      <c r="AU104" s="225" t="s">
        <v>78</v>
      </c>
      <c r="AY104" s="19" t="s">
        <v>155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84</v>
      </c>
      <c r="BK104" s="226">
        <f>ROUND(I104*H104,2)</f>
        <v>0</v>
      </c>
      <c r="BL104" s="19" t="s">
        <v>163</v>
      </c>
      <c r="BM104" s="225" t="s">
        <v>370</v>
      </c>
    </row>
    <row r="105" s="2" customFormat="1" ht="16.5" customHeight="1">
      <c r="A105" s="40"/>
      <c r="B105" s="41"/>
      <c r="C105" s="214" t="s">
        <v>266</v>
      </c>
      <c r="D105" s="214" t="s">
        <v>158</v>
      </c>
      <c r="E105" s="215" t="s">
        <v>1008</v>
      </c>
      <c r="F105" s="216" t="s">
        <v>1009</v>
      </c>
      <c r="G105" s="217" t="s">
        <v>773</v>
      </c>
      <c r="H105" s="218">
        <v>2</v>
      </c>
      <c r="I105" s="219"/>
      <c r="J105" s="220">
        <f>ROUND(I105*H105,2)</f>
        <v>0</v>
      </c>
      <c r="K105" s="216" t="s">
        <v>295</v>
      </c>
      <c r="L105" s="46"/>
      <c r="M105" s="221" t="s">
        <v>19</v>
      </c>
      <c r="N105" s="222" t="s">
        <v>43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163</v>
      </c>
      <c r="AT105" s="225" t="s">
        <v>158</v>
      </c>
      <c r="AU105" s="225" t="s">
        <v>78</v>
      </c>
      <c r="AY105" s="19" t="s">
        <v>155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84</v>
      </c>
      <c r="BK105" s="226">
        <f>ROUND(I105*H105,2)</f>
        <v>0</v>
      </c>
      <c r="BL105" s="19" t="s">
        <v>163</v>
      </c>
      <c r="BM105" s="225" t="s">
        <v>381</v>
      </c>
    </row>
    <row r="106" s="2" customFormat="1" ht="16.5" customHeight="1">
      <c r="A106" s="40"/>
      <c r="B106" s="41"/>
      <c r="C106" s="214" t="s">
        <v>274</v>
      </c>
      <c r="D106" s="214" t="s">
        <v>158</v>
      </c>
      <c r="E106" s="215" t="s">
        <v>1010</v>
      </c>
      <c r="F106" s="216" t="s">
        <v>1011</v>
      </c>
      <c r="G106" s="217" t="s">
        <v>773</v>
      </c>
      <c r="H106" s="218">
        <v>1</v>
      </c>
      <c r="I106" s="219"/>
      <c r="J106" s="220">
        <f>ROUND(I106*H106,2)</f>
        <v>0</v>
      </c>
      <c r="K106" s="216" t="s">
        <v>295</v>
      </c>
      <c r="L106" s="46"/>
      <c r="M106" s="221" t="s">
        <v>19</v>
      </c>
      <c r="N106" s="222" t="s">
        <v>43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163</v>
      </c>
      <c r="AT106" s="225" t="s">
        <v>158</v>
      </c>
      <c r="AU106" s="225" t="s">
        <v>78</v>
      </c>
      <c r="AY106" s="19" t="s">
        <v>155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84</v>
      </c>
      <c r="BK106" s="226">
        <f>ROUND(I106*H106,2)</f>
        <v>0</v>
      </c>
      <c r="BL106" s="19" t="s">
        <v>163</v>
      </c>
      <c r="BM106" s="225" t="s">
        <v>397</v>
      </c>
    </row>
    <row r="107" s="2" customFormat="1" ht="16.5" customHeight="1">
      <c r="A107" s="40"/>
      <c r="B107" s="41"/>
      <c r="C107" s="214" t="s">
        <v>281</v>
      </c>
      <c r="D107" s="214" t="s">
        <v>158</v>
      </c>
      <c r="E107" s="215" t="s">
        <v>1012</v>
      </c>
      <c r="F107" s="216" t="s">
        <v>1013</v>
      </c>
      <c r="G107" s="217" t="s">
        <v>773</v>
      </c>
      <c r="H107" s="218">
        <v>1</v>
      </c>
      <c r="I107" s="219"/>
      <c r="J107" s="220">
        <f>ROUND(I107*H107,2)</f>
        <v>0</v>
      </c>
      <c r="K107" s="216" t="s">
        <v>295</v>
      </c>
      <c r="L107" s="46"/>
      <c r="M107" s="221" t="s">
        <v>19</v>
      </c>
      <c r="N107" s="222" t="s">
        <v>43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163</v>
      </c>
      <c r="AT107" s="225" t="s">
        <v>158</v>
      </c>
      <c r="AU107" s="225" t="s">
        <v>78</v>
      </c>
      <c r="AY107" s="19" t="s">
        <v>155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84</v>
      </c>
      <c r="BK107" s="226">
        <f>ROUND(I107*H107,2)</f>
        <v>0</v>
      </c>
      <c r="BL107" s="19" t="s">
        <v>163</v>
      </c>
      <c r="BM107" s="225" t="s">
        <v>412</v>
      </c>
    </row>
    <row r="108" s="2" customFormat="1" ht="16.5" customHeight="1">
      <c r="A108" s="40"/>
      <c r="B108" s="41"/>
      <c r="C108" s="214" t="s">
        <v>287</v>
      </c>
      <c r="D108" s="214" t="s">
        <v>158</v>
      </c>
      <c r="E108" s="215" t="s">
        <v>1014</v>
      </c>
      <c r="F108" s="216" t="s">
        <v>1015</v>
      </c>
      <c r="G108" s="217" t="s">
        <v>773</v>
      </c>
      <c r="H108" s="218">
        <v>1</v>
      </c>
      <c r="I108" s="219"/>
      <c r="J108" s="220">
        <f>ROUND(I108*H108,2)</f>
        <v>0</v>
      </c>
      <c r="K108" s="216" t="s">
        <v>295</v>
      </c>
      <c r="L108" s="46"/>
      <c r="M108" s="221" t="s">
        <v>19</v>
      </c>
      <c r="N108" s="222" t="s">
        <v>43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163</v>
      </c>
      <c r="AT108" s="225" t="s">
        <v>158</v>
      </c>
      <c r="AU108" s="225" t="s">
        <v>78</v>
      </c>
      <c r="AY108" s="19" t="s">
        <v>155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84</v>
      </c>
      <c r="BK108" s="226">
        <f>ROUND(I108*H108,2)</f>
        <v>0</v>
      </c>
      <c r="BL108" s="19" t="s">
        <v>163</v>
      </c>
      <c r="BM108" s="225" t="s">
        <v>423</v>
      </c>
    </row>
    <row r="109" s="2" customFormat="1" ht="16.5" customHeight="1">
      <c r="A109" s="40"/>
      <c r="B109" s="41"/>
      <c r="C109" s="214" t="s">
        <v>292</v>
      </c>
      <c r="D109" s="214" t="s">
        <v>158</v>
      </c>
      <c r="E109" s="215" t="s">
        <v>1016</v>
      </c>
      <c r="F109" s="216" t="s">
        <v>1017</v>
      </c>
      <c r="G109" s="217" t="s">
        <v>773</v>
      </c>
      <c r="H109" s="218">
        <v>1</v>
      </c>
      <c r="I109" s="219"/>
      <c r="J109" s="220">
        <f>ROUND(I109*H109,2)</f>
        <v>0</v>
      </c>
      <c r="K109" s="216" t="s">
        <v>295</v>
      </c>
      <c r="L109" s="46"/>
      <c r="M109" s="221" t="s">
        <v>19</v>
      </c>
      <c r="N109" s="222" t="s">
        <v>43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163</v>
      </c>
      <c r="AT109" s="225" t="s">
        <v>158</v>
      </c>
      <c r="AU109" s="225" t="s">
        <v>78</v>
      </c>
      <c r="AY109" s="19" t="s">
        <v>155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84</v>
      </c>
      <c r="BK109" s="226">
        <f>ROUND(I109*H109,2)</f>
        <v>0</v>
      </c>
      <c r="BL109" s="19" t="s">
        <v>163</v>
      </c>
      <c r="BM109" s="225" t="s">
        <v>436</v>
      </c>
    </row>
    <row r="110" s="2" customFormat="1" ht="16.5" customHeight="1">
      <c r="A110" s="40"/>
      <c r="B110" s="41"/>
      <c r="C110" s="214" t="s">
        <v>297</v>
      </c>
      <c r="D110" s="214" t="s">
        <v>158</v>
      </c>
      <c r="E110" s="215" t="s">
        <v>1018</v>
      </c>
      <c r="F110" s="216" t="s">
        <v>1019</v>
      </c>
      <c r="G110" s="217" t="s">
        <v>773</v>
      </c>
      <c r="H110" s="218">
        <v>1</v>
      </c>
      <c r="I110" s="219"/>
      <c r="J110" s="220">
        <f>ROUND(I110*H110,2)</f>
        <v>0</v>
      </c>
      <c r="K110" s="216" t="s">
        <v>295</v>
      </c>
      <c r="L110" s="46"/>
      <c r="M110" s="221" t="s">
        <v>19</v>
      </c>
      <c r="N110" s="222" t="s">
        <v>43</v>
      </c>
      <c r="O110" s="8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163</v>
      </c>
      <c r="AT110" s="225" t="s">
        <v>158</v>
      </c>
      <c r="AU110" s="225" t="s">
        <v>78</v>
      </c>
      <c r="AY110" s="19" t="s">
        <v>155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84</v>
      </c>
      <c r="BK110" s="226">
        <f>ROUND(I110*H110,2)</f>
        <v>0</v>
      </c>
      <c r="BL110" s="19" t="s">
        <v>163</v>
      </c>
      <c r="BM110" s="225" t="s">
        <v>449</v>
      </c>
    </row>
    <row r="111" s="2" customFormat="1" ht="16.5" customHeight="1">
      <c r="A111" s="40"/>
      <c r="B111" s="41"/>
      <c r="C111" s="214" t="s">
        <v>7</v>
      </c>
      <c r="D111" s="214" t="s">
        <v>158</v>
      </c>
      <c r="E111" s="215" t="s">
        <v>1020</v>
      </c>
      <c r="F111" s="216" t="s">
        <v>1021</v>
      </c>
      <c r="G111" s="217" t="s">
        <v>773</v>
      </c>
      <c r="H111" s="218">
        <v>1</v>
      </c>
      <c r="I111" s="219"/>
      <c r="J111" s="220">
        <f>ROUND(I111*H111,2)</f>
        <v>0</v>
      </c>
      <c r="K111" s="216" t="s">
        <v>295</v>
      </c>
      <c r="L111" s="46"/>
      <c r="M111" s="221" t="s">
        <v>19</v>
      </c>
      <c r="N111" s="222" t="s">
        <v>43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163</v>
      </c>
      <c r="AT111" s="225" t="s">
        <v>158</v>
      </c>
      <c r="AU111" s="225" t="s">
        <v>78</v>
      </c>
      <c r="AY111" s="19" t="s">
        <v>155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84</v>
      </c>
      <c r="BK111" s="226">
        <f>ROUND(I111*H111,2)</f>
        <v>0</v>
      </c>
      <c r="BL111" s="19" t="s">
        <v>163</v>
      </c>
      <c r="BM111" s="225" t="s">
        <v>459</v>
      </c>
    </row>
    <row r="112" s="2" customFormat="1" ht="16.5" customHeight="1">
      <c r="A112" s="40"/>
      <c r="B112" s="41"/>
      <c r="C112" s="214" t="s">
        <v>308</v>
      </c>
      <c r="D112" s="214" t="s">
        <v>158</v>
      </c>
      <c r="E112" s="215" t="s">
        <v>1022</v>
      </c>
      <c r="F112" s="216" t="s">
        <v>1023</v>
      </c>
      <c r="G112" s="217" t="s">
        <v>773</v>
      </c>
      <c r="H112" s="218">
        <v>1</v>
      </c>
      <c r="I112" s="219"/>
      <c r="J112" s="220">
        <f>ROUND(I112*H112,2)</f>
        <v>0</v>
      </c>
      <c r="K112" s="216" t="s">
        <v>295</v>
      </c>
      <c r="L112" s="46"/>
      <c r="M112" s="221" t="s">
        <v>19</v>
      </c>
      <c r="N112" s="222" t="s">
        <v>43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163</v>
      </c>
      <c r="AT112" s="225" t="s">
        <v>158</v>
      </c>
      <c r="AU112" s="225" t="s">
        <v>78</v>
      </c>
      <c r="AY112" s="19" t="s">
        <v>155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84</v>
      </c>
      <c r="BK112" s="226">
        <f>ROUND(I112*H112,2)</f>
        <v>0</v>
      </c>
      <c r="BL112" s="19" t="s">
        <v>163</v>
      </c>
      <c r="BM112" s="225" t="s">
        <v>468</v>
      </c>
    </row>
    <row r="113" s="2" customFormat="1" ht="16.5" customHeight="1">
      <c r="A113" s="40"/>
      <c r="B113" s="41"/>
      <c r="C113" s="214" t="s">
        <v>315</v>
      </c>
      <c r="D113" s="214" t="s">
        <v>158</v>
      </c>
      <c r="E113" s="215" t="s">
        <v>1024</v>
      </c>
      <c r="F113" s="216" t="s">
        <v>1025</v>
      </c>
      <c r="G113" s="217" t="s">
        <v>269</v>
      </c>
      <c r="H113" s="218">
        <v>3</v>
      </c>
      <c r="I113" s="219"/>
      <c r="J113" s="220">
        <f>ROUND(I113*H113,2)</f>
        <v>0</v>
      </c>
      <c r="K113" s="216" t="s">
        <v>295</v>
      </c>
      <c r="L113" s="46"/>
      <c r="M113" s="221" t="s">
        <v>19</v>
      </c>
      <c r="N113" s="222" t="s">
        <v>43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163</v>
      </c>
      <c r="AT113" s="225" t="s">
        <v>158</v>
      </c>
      <c r="AU113" s="225" t="s">
        <v>78</v>
      </c>
      <c r="AY113" s="19" t="s">
        <v>155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84</v>
      </c>
      <c r="BK113" s="226">
        <f>ROUND(I113*H113,2)</f>
        <v>0</v>
      </c>
      <c r="BL113" s="19" t="s">
        <v>163</v>
      </c>
      <c r="BM113" s="225" t="s">
        <v>478</v>
      </c>
    </row>
    <row r="114" s="2" customFormat="1" ht="16.5" customHeight="1">
      <c r="A114" s="40"/>
      <c r="B114" s="41"/>
      <c r="C114" s="214" t="s">
        <v>324</v>
      </c>
      <c r="D114" s="214" t="s">
        <v>158</v>
      </c>
      <c r="E114" s="215" t="s">
        <v>1026</v>
      </c>
      <c r="F114" s="216" t="s">
        <v>1027</v>
      </c>
      <c r="G114" s="217" t="s">
        <v>773</v>
      </c>
      <c r="H114" s="218">
        <v>1</v>
      </c>
      <c r="I114" s="219"/>
      <c r="J114" s="220">
        <f>ROUND(I114*H114,2)</f>
        <v>0</v>
      </c>
      <c r="K114" s="216" t="s">
        <v>295</v>
      </c>
      <c r="L114" s="46"/>
      <c r="M114" s="221" t="s">
        <v>19</v>
      </c>
      <c r="N114" s="222" t="s">
        <v>43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163</v>
      </c>
      <c r="AT114" s="225" t="s">
        <v>158</v>
      </c>
      <c r="AU114" s="225" t="s">
        <v>78</v>
      </c>
      <c r="AY114" s="19" t="s">
        <v>155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84</v>
      </c>
      <c r="BK114" s="226">
        <f>ROUND(I114*H114,2)</f>
        <v>0</v>
      </c>
      <c r="BL114" s="19" t="s">
        <v>163</v>
      </c>
      <c r="BM114" s="225" t="s">
        <v>329</v>
      </c>
    </row>
    <row r="115" s="2" customFormat="1" ht="16.5" customHeight="1">
      <c r="A115" s="40"/>
      <c r="B115" s="41"/>
      <c r="C115" s="214" t="s">
        <v>330</v>
      </c>
      <c r="D115" s="214" t="s">
        <v>158</v>
      </c>
      <c r="E115" s="215" t="s">
        <v>1028</v>
      </c>
      <c r="F115" s="216" t="s">
        <v>1029</v>
      </c>
      <c r="G115" s="217" t="s">
        <v>773</v>
      </c>
      <c r="H115" s="218">
        <v>3</v>
      </c>
      <c r="I115" s="219"/>
      <c r="J115" s="220">
        <f>ROUND(I115*H115,2)</f>
        <v>0</v>
      </c>
      <c r="K115" s="216" t="s">
        <v>295</v>
      </c>
      <c r="L115" s="46"/>
      <c r="M115" s="221" t="s">
        <v>19</v>
      </c>
      <c r="N115" s="222" t="s">
        <v>43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163</v>
      </c>
      <c r="AT115" s="225" t="s">
        <v>158</v>
      </c>
      <c r="AU115" s="225" t="s">
        <v>78</v>
      </c>
      <c r="AY115" s="19" t="s">
        <v>155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84</v>
      </c>
      <c r="BK115" s="226">
        <f>ROUND(I115*H115,2)</f>
        <v>0</v>
      </c>
      <c r="BL115" s="19" t="s">
        <v>163</v>
      </c>
      <c r="BM115" s="225" t="s">
        <v>499</v>
      </c>
    </row>
    <row r="116" s="2" customFormat="1" ht="16.5" customHeight="1">
      <c r="A116" s="40"/>
      <c r="B116" s="41"/>
      <c r="C116" s="214" t="s">
        <v>336</v>
      </c>
      <c r="D116" s="214" t="s">
        <v>158</v>
      </c>
      <c r="E116" s="215" t="s">
        <v>1030</v>
      </c>
      <c r="F116" s="216" t="s">
        <v>1031</v>
      </c>
      <c r="G116" s="217" t="s">
        <v>773</v>
      </c>
      <c r="H116" s="218">
        <v>2</v>
      </c>
      <c r="I116" s="219"/>
      <c r="J116" s="220">
        <f>ROUND(I116*H116,2)</f>
        <v>0</v>
      </c>
      <c r="K116" s="216" t="s">
        <v>295</v>
      </c>
      <c r="L116" s="46"/>
      <c r="M116" s="221" t="s">
        <v>19</v>
      </c>
      <c r="N116" s="222" t="s">
        <v>43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163</v>
      </c>
      <c r="AT116" s="225" t="s">
        <v>158</v>
      </c>
      <c r="AU116" s="225" t="s">
        <v>78</v>
      </c>
      <c r="AY116" s="19" t="s">
        <v>155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84</v>
      </c>
      <c r="BK116" s="226">
        <f>ROUND(I116*H116,2)</f>
        <v>0</v>
      </c>
      <c r="BL116" s="19" t="s">
        <v>163</v>
      </c>
      <c r="BM116" s="225" t="s">
        <v>513</v>
      </c>
    </row>
    <row r="117" s="2" customFormat="1" ht="16.5" customHeight="1">
      <c r="A117" s="40"/>
      <c r="B117" s="41"/>
      <c r="C117" s="214" t="s">
        <v>347</v>
      </c>
      <c r="D117" s="214" t="s">
        <v>158</v>
      </c>
      <c r="E117" s="215" t="s">
        <v>1032</v>
      </c>
      <c r="F117" s="216" t="s">
        <v>1033</v>
      </c>
      <c r="G117" s="217" t="s">
        <v>269</v>
      </c>
      <c r="H117" s="218">
        <v>5</v>
      </c>
      <c r="I117" s="219"/>
      <c r="J117" s="220">
        <f>ROUND(I117*H117,2)</f>
        <v>0</v>
      </c>
      <c r="K117" s="216" t="s">
        <v>295</v>
      </c>
      <c r="L117" s="46"/>
      <c r="M117" s="221" t="s">
        <v>19</v>
      </c>
      <c r="N117" s="222" t="s">
        <v>43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163</v>
      </c>
      <c r="AT117" s="225" t="s">
        <v>158</v>
      </c>
      <c r="AU117" s="225" t="s">
        <v>78</v>
      </c>
      <c r="AY117" s="19" t="s">
        <v>155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84</v>
      </c>
      <c r="BK117" s="226">
        <f>ROUND(I117*H117,2)</f>
        <v>0</v>
      </c>
      <c r="BL117" s="19" t="s">
        <v>163</v>
      </c>
      <c r="BM117" s="225" t="s">
        <v>524</v>
      </c>
    </row>
    <row r="118" s="2" customFormat="1" ht="16.5" customHeight="1">
      <c r="A118" s="40"/>
      <c r="B118" s="41"/>
      <c r="C118" s="214" t="s">
        <v>356</v>
      </c>
      <c r="D118" s="214" t="s">
        <v>158</v>
      </c>
      <c r="E118" s="215" t="s">
        <v>1034</v>
      </c>
      <c r="F118" s="216" t="s">
        <v>1035</v>
      </c>
      <c r="G118" s="217" t="s">
        <v>773</v>
      </c>
      <c r="H118" s="218">
        <v>2</v>
      </c>
      <c r="I118" s="219"/>
      <c r="J118" s="220">
        <f>ROUND(I118*H118,2)</f>
        <v>0</v>
      </c>
      <c r="K118" s="216" t="s">
        <v>295</v>
      </c>
      <c r="L118" s="46"/>
      <c r="M118" s="221" t="s">
        <v>19</v>
      </c>
      <c r="N118" s="222" t="s">
        <v>43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163</v>
      </c>
      <c r="AT118" s="225" t="s">
        <v>158</v>
      </c>
      <c r="AU118" s="225" t="s">
        <v>78</v>
      </c>
      <c r="AY118" s="19" t="s">
        <v>155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84</v>
      </c>
      <c r="BK118" s="226">
        <f>ROUND(I118*H118,2)</f>
        <v>0</v>
      </c>
      <c r="BL118" s="19" t="s">
        <v>163</v>
      </c>
      <c r="BM118" s="225" t="s">
        <v>534</v>
      </c>
    </row>
    <row r="119" s="2" customFormat="1" ht="16.5" customHeight="1">
      <c r="A119" s="40"/>
      <c r="B119" s="41"/>
      <c r="C119" s="214" t="s">
        <v>364</v>
      </c>
      <c r="D119" s="214" t="s">
        <v>158</v>
      </c>
      <c r="E119" s="215" t="s">
        <v>1036</v>
      </c>
      <c r="F119" s="216" t="s">
        <v>1037</v>
      </c>
      <c r="G119" s="217" t="s">
        <v>773</v>
      </c>
      <c r="H119" s="218">
        <v>6</v>
      </c>
      <c r="I119" s="219"/>
      <c r="J119" s="220">
        <f>ROUND(I119*H119,2)</f>
        <v>0</v>
      </c>
      <c r="K119" s="216" t="s">
        <v>295</v>
      </c>
      <c r="L119" s="46"/>
      <c r="M119" s="221" t="s">
        <v>19</v>
      </c>
      <c r="N119" s="222" t="s">
        <v>43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163</v>
      </c>
      <c r="AT119" s="225" t="s">
        <v>158</v>
      </c>
      <c r="AU119" s="225" t="s">
        <v>78</v>
      </c>
      <c r="AY119" s="19" t="s">
        <v>155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84</v>
      </c>
      <c r="BK119" s="226">
        <f>ROUND(I119*H119,2)</f>
        <v>0</v>
      </c>
      <c r="BL119" s="19" t="s">
        <v>163</v>
      </c>
      <c r="BM119" s="225" t="s">
        <v>544</v>
      </c>
    </row>
    <row r="120" s="2" customFormat="1" ht="16.5" customHeight="1">
      <c r="A120" s="40"/>
      <c r="B120" s="41"/>
      <c r="C120" s="214" t="s">
        <v>370</v>
      </c>
      <c r="D120" s="214" t="s">
        <v>158</v>
      </c>
      <c r="E120" s="215" t="s">
        <v>1038</v>
      </c>
      <c r="F120" s="216" t="s">
        <v>1039</v>
      </c>
      <c r="G120" s="217" t="s">
        <v>773</v>
      </c>
      <c r="H120" s="218">
        <v>9</v>
      </c>
      <c r="I120" s="219"/>
      <c r="J120" s="220">
        <f>ROUND(I120*H120,2)</f>
        <v>0</v>
      </c>
      <c r="K120" s="216" t="s">
        <v>295</v>
      </c>
      <c r="L120" s="46"/>
      <c r="M120" s="221" t="s">
        <v>19</v>
      </c>
      <c r="N120" s="222" t="s">
        <v>43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163</v>
      </c>
      <c r="AT120" s="225" t="s">
        <v>158</v>
      </c>
      <c r="AU120" s="225" t="s">
        <v>78</v>
      </c>
      <c r="AY120" s="19" t="s">
        <v>155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84</v>
      </c>
      <c r="BK120" s="226">
        <f>ROUND(I120*H120,2)</f>
        <v>0</v>
      </c>
      <c r="BL120" s="19" t="s">
        <v>163</v>
      </c>
      <c r="BM120" s="225" t="s">
        <v>557</v>
      </c>
    </row>
    <row r="121" s="2" customFormat="1" ht="16.5" customHeight="1">
      <c r="A121" s="40"/>
      <c r="B121" s="41"/>
      <c r="C121" s="214" t="s">
        <v>375</v>
      </c>
      <c r="D121" s="214" t="s">
        <v>158</v>
      </c>
      <c r="E121" s="215" t="s">
        <v>1040</v>
      </c>
      <c r="F121" s="216" t="s">
        <v>1041</v>
      </c>
      <c r="G121" s="217" t="s">
        <v>773</v>
      </c>
      <c r="H121" s="218">
        <v>1</v>
      </c>
      <c r="I121" s="219"/>
      <c r="J121" s="220">
        <f>ROUND(I121*H121,2)</f>
        <v>0</v>
      </c>
      <c r="K121" s="216" t="s">
        <v>295</v>
      </c>
      <c r="L121" s="46"/>
      <c r="M121" s="221" t="s">
        <v>19</v>
      </c>
      <c r="N121" s="222" t="s">
        <v>43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163</v>
      </c>
      <c r="AT121" s="225" t="s">
        <v>158</v>
      </c>
      <c r="AU121" s="225" t="s">
        <v>78</v>
      </c>
      <c r="AY121" s="19" t="s">
        <v>155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84</v>
      </c>
      <c r="BK121" s="226">
        <f>ROUND(I121*H121,2)</f>
        <v>0</v>
      </c>
      <c r="BL121" s="19" t="s">
        <v>163</v>
      </c>
      <c r="BM121" s="225" t="s">
        <v>569</v>
      </c>
    </row>
    <row r="122" s="2" customFormat="1" ht="16.5" customHeight="1">
      <c r="A122" s="40"/>
      <c r="B122" s="41"/>
      <c r="C122" s="214" t="s">
        <v>381</v>
      </c>
      <c r="D122" s="214" t="s">
        <v>158</v>
      </c>
      <c r="E122" s="215" t="s">
        <v>1042</v>
      </c>
      <c r="F122" s="216" t="s">
        <v>1043</v>
      </c>
      <c r="G122" s="217" t="s">
        <v>269</v>
      </c>
      <c r="H122" s="218">
        <v>2</v>
      </c>
      <c r="I122" s="219"/>
      <c r="J122" s="220">
        <f>ROUND(I122*H122,2)</f>
        <v>0</v>
      </c>
      <c r="K122" s="216" t="s">
        <v>295</v>
      </c>
      <c r="L122" s="46"/>
      <c r="M122" s="221" t="s">
        <v>19</v>
      </c>
      <c r="N122" s="222" t="s">
        <v>43</v>
      </c>
      <c r="O122" s="86"/>
      <c r="P122" s="223">
        <f>O122*H122</f>
        <v>0</v>
      </c>
      <c r="Q122" s="223">
        <v>0</v>
      </c>
      <c r="R122" s="223">
        <f>Q122*H122</f>
        <v>0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163</v>
      </c>
      <c r="AT122" s="225" t="s">
        <v>158</v>
      </c>
      <c r="AU122" s="225" t="s">
        <v>78</v>
      </c>
      <c r="AY122" s="19" t="s">
        <v>155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84</v>
      </c>
      <c r="BK122" s="226">
        <f>ROUND(I122*H122,2)</f>
        <v>0</v>
      </c>
      <c r="BL122" s="19" t="s">
        <v>163</v>
      </c>
      <c r="BM122" s="225" t="s">
        <v>582</v>
      </c>
    </row>
    <row r="123" s="2" customFormat="1" ht="16.5" customHeight="1">
      <c r="A123" s="40"/>
      <c r="B123" s="41"/>
      <c r="C123" s="214" t="s">
        <v>388</v>
      </c>
      <c r="D123" s="214" t="s">
        <v>158</v>
      </c>
      <c r="E123" s="215" t="s">
        <v>1044</v>
      </c>
      <c r="F123" s="216" t="s">
        <v>1045</v>
      </c>
      <c r="G123" s="217" t="s">
        <v>773</v>
      </c>
      <c r="H123" s="218">
        <v>2</v>
      </c>
      <c r="I123" s="219"/>
      <c r="J123" s="220">
        <f>ROUND(I123*H123,2)</f>
        <v>0</v>
      </c>
      <c r="K123" s="216" t="s">
        <v>295</v>
      </c>
      <c r="L123" s="46"/>
      <c r="M123" s="221" t="s">
        <v>19</v>
      </c>
      <c r="N123" s="222" t="s">
        <v>43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163</v>
      </c>
      <c r="AT123" s="225" t="s">
        <v>158</v>
      </c>
      <c r="AU123" s="225" t="s">
        <v>78</v>
      </c>
      <c r="AY123" s="19" t="s">
        <v>155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84</v>
      </c>
      <c r="BK123" s="226">
        <f>ROUND(I123*H123,2)</f>
        <v>0</v>
      </c>
      <c r="BL123" s="19" t="s">
        <v>163</v>
      </c>
      <c r="BM123" s="225" t="s">
        <v>591</v>
      </c>
    </row>
    <row r="124" s="2" customFormat="1" ht="16.5" customHeight="1">
      <c r="A124" s="40"/>
      <c r="B124" s="41"/>
      <c r="C124" s="214" t="s">
        <v>397</v>
      </c>
      <c r="D124" s="214" t="s">
        <v>158</v>
      </c>
      <c r="E124" s="215" t="s">
        <v>1046</v>
      </c>
      <c r="F124" s="216" t="s">
        <v>1047</v>
      </c>
      <c r="G124" s="217" t="s">
        <v>773</v>
      </c>
      <c r="H124" s="218">
        <v>1</v>
      </c>
      <c r="I124" s="219"/>
      <c r="J124" s="220">
        <f>ROUND(I124*H124,2)</f>
        <v>0</v>
      </c>
      <c r="K124" s="216" t="s">
        <v>295</v>
      </c>
      <c r="L124" s="46"/>
      <c r="M124" s="221" t="s">
        <v>19</v>
      </c>
      <c r="N124" s="222" t="s">
        <v>43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163</v>
      </c>
      <c r="AT124" s="225" t="s">
        <v>158</v>
      </c>
      <c r="AU124" s="225" t="s">
        <v>78</v>
      </c>
      <c r="AY124" s="19" t="s">
        <v>155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84</v>
      </c>
      <c r="BK124" s="226">
        <f>ROUND(I124*H124,2)</f>
        <v>0</v>
      </c>
      <c r="BL124" s="19" t="s">
        <v>163</v>
      </c>
      <c r="BM124" s="225" t="s">
        <v>602</v>
      </c>
    </row>
    <row r="125" s="2" customFormat="1" ht="16.5" customHeight="1">
      <c r="A125" s="40"/>
      <c r="B125" s="41"/>
      <c r="C125" s="214" t="s">
        <v>405</v>
      </c>
      <c r="D125" s="214" t="s">
        <v>158</v>
      </c>
      <c r="E125" s="215" t="s">
        <v>1048</v>
      </c>
      <c r="F125" s="216" t="s">
        <v>1049</v>
      </c>
      <c r="G125" s="217" t="s">
        <v>773</v>
      </c>
      <c r="H125" s="218">
        <v>2</v>
      </c>
      <c r="I125" s="219"/>
      <c r="J125" s="220">
        <f>ROUND(I125*H125,2)</f>
        <v>0</v>
      </c>
      <c r="K125" s="216" t="s">
        <v>295</v>
      </c>
      <c r="L125" s="46"/>
      <c r="M125" s="221" t="s">
        <v>19</v>
      </c>
      <c r="N125" s="222" t="s">
        <v>43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163</v>
      </c>
      <c r="AT125" s="225" t="s">
        <v>158</v>
      </c>
      <c r="AU125" s="225" t="s">
        <v>78</v>
      </c>
      <c r="AY125" s="19" t="s">
        <v>155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84</v>
      </c>
      <c r="BK125" s="226">
        <f>ROUND(I125*H125,2)</f>
        <v>0</v>
      </c>
      <c r="BL125" s="19" t="s">
        <v>163</v>
      </c>
      <c r="BM125" s="225" t="s">
        <v>614</v>
      </c>
    </row>
    <row r="126" s="2" customFormat="1" ht="21.75" customHeight="1">
      <c r="A126" s="40"/>
      <c r="B126" s="41"/>
      <c r="C126" s="214" t="s">
        <v>412</v>
      </c>
      <c r="D126" s="214" t="s">
        <v>158</v>
      </c>
      <c r="E126" s="215" t="s">
        <v>917</v>
      </c>
      <c r="F126" s="216" t="s">
        <v>918</v>
      </c>
      <c r="G126" s="217" t="s">
        <v>776</v>
      </c>
      <c r="H126" s="218">
        <v>1</v>
      </c>
      <c r="I126" s="219"/>
      <c r="J126" s="220">
        <f>ROUND(I126*H126,2)</f>
        <v>0</v>
      </c>
      <c r="K126" s="216" t="s">
        <v>295</v>
      </c>
      <c r="L126" s="46"/>
      <c r="M126" s="221" t="s">
        <v>19</v>
      </c>
      <c r="N126" s="222" t="s">
        <v>43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163</v>
      </c>
      <c r="AT126" s="225" t="s">
        <v>158</v>
      </c>
      <c r="AU126" s="225" t="s">
        <v>78</v>
      </c>
      <c r="AY126" s="19" t="s">
        <v>155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84</v>
      </c>
      <c r="BK126" s="226">
        <f>ROUND(I126*H126,2)</f>
        <v>0</v>
      </c>
      <c r="BL126" s="19" t="s">
        <v>163</v>
      </c>
      <c r="BM126" s="225" t="s">
        <v>626</v>
      </c>
    </row>
    <row r="127" s="12" customFormat="1" ht="25.92" customHeight="1">
      <c r="A127" s="12"/>
      <c r="B127" s="198"/>
      <c r="C127" s="199"/>
      <c r="D127" s="200" t="s">
        <v>70</v>
      </c>
      <c r="E127" s="201" t="s">
        <v>781</v>
      </c>
      <c r="F127" s="201" t="s">
        <v>738</v>
      </c>
      <c r="G127" s="199"/>
      <c r="H127" s="199"/>
      <c r="I127" s="202"/>
      <c r="J127" s="203">
        <f>BK127</f>
        <v>0</v>
      </c>
      <c r="K127" s="199"/>
      <c r="L127" s="204"/>
      <c r="M127" s="205"/>
      <c r="N127" s="206"/>
      <c r="O127" s="206"/>
      <c r="P127" s="207">
        <f>SUM(P128:P137)</f>
        <v>0</v>
      </c>
      <c r="Q127" s="206"/>
      <c r="R127" s="207">
        <f>SUM(R128:R137)</f>
        <v>0</v>
      </c>
      <c r="S127" s="206"/>
      <c r="T127" s="208">
        <f>SUM(T128:T137)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9" t="s">
        <v>78</v>
      </c>
      <c r="AT127" s="210" t="s">
        <v>70</v>
      </c>
      <c r="AU127" s="210" t="s">
        <v>71</v>
      </c>
      <c r="AY127" s="209" t="s">
        <v>155</v>
      </c>
      <c r="BK127" s="211">
        <f>SUM(BK128:BK137)</f>
        <v>0</v>
      </c>
    </row>
    <row r="128" s="2" customFormat="1" ht="33" customHeight="1">
      <c r="A128" s="40"/>
      <c r="B128" s="41"/>
      <c r="C128" s="214" t="s">
        <v>417</v>
      </c>
      <c r="D128" s="214" t="s">
        <v>158</v>
      </c>
      <c r="E128" s="215" t="s">
        <v>1050</v>
      </c>
      <c r="F128" s="216" t="s">
        <v>1051</v>
      </c>
      <c r="G128" s="217" t="s">
        <v>776</v>
      </c>
      <c r="H128" s="218">
        <v>1</v>
      </c>
      <c r="I128" s="219"/>
      <c r="J128" s="220">
        <f>ROUND(I128*H128,2)</f>
        <v>0</v>
      </c>
      <c r="K128" s="216" t="s">
        <v>295</v>
      </c>
      <c r="L128" s="46"/>
      <c r="M128" s="221" t="s">
        <v>19</v>
      </c>
      <c r="N128" s="222" t="s">
        <v>43</v>
      </c>
      <c r="O128" s="86"/>
      <c r="P128" s="223">
        <f>O128*H128</f>
        <v>0</v>
      </c>
      <c r="Q128" s="223">
        <v>0</v>
      </c>
      <c r="R128" s="223">
        <f>Q128*H128</f>
        <v>0</v>
      </c>
      <c r="S128" s="223">
        <v>0</v>
      </c>
      <c r="T128" s="224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5" t="s">
        <v>163</v>
      </c>
      <c r="AT128" s="225" t="s">
        <v>158</v>
      </c>
      <c r="AU128" s="225" t="s">
        <v>78</v>
      </c>
      <c r="AY128" s="19" t="s">
        <v>155</v>
      </c>
      <c r="BE128" s="226">
        <f>IF(N128="základní",J128,0)</f>
        <v>0</v>
      </c>
      <c r="BF128" s="226">
        <f>IF(N128="snížená",J128,0)</f>
        <v>0</v>
      </c>
      <c r="BG128" s="226">
        <f>IF(N128="zákl. přenesená",J128,0)</f>
        <v>0</v>
      </c>
      <c r="BH128" s="226">
        <f>IF(N128="sníž. přenesená",J128,0)</f>
        <v>0</v>
      </c>
      <c r="BI128" s="226">
        <f>IF(N128="nulová",J128,0)</f>
        <v>0</v>
      </c>
      <c r="BJ128" s="19" t="s">
        <v>84</v>
      </c>
      <c r="BK128" s="226">
        <f>ROUND(I128*H128,2)</f>
        <v>0</v>
      </c>
      <c r="BL128" s="19" t="s">
        <v>163</v>
      </c>
      <c r="BM128" s="225" t="s">
        <v>642</v>
      </c>
    </row>
    <row r="129" s="2" customFormat="1" ht="37.8" customHeight="1">
      <c r="A129" s="40"/>
      <c r="B129" s="41"/>
      <c r="C129" s="214" t="s">
        <v>423</v>
      </c>
      <c r="D129" s="214" t="s">
        <v>158</v>
      </c>
      <c r="E129" s="215" t="s">
        <v>1052</v>
      </c>
      <c r="F129" s="216" t="s">
        <v>1053</v>
      </c>
      <c r="G129" s="217" t="s">
        <v>776</v>
      </c>
      <c r="H129" s="218">
        <v>1</v>
      </c>
      <c r="I129" s="219"/>
      <c r="J129" s="220">
        <f>ROUND(I129*H129,2)</f>
        <v>0</v>
      </c>
      <c r="K129" s="216" t="s">
        <v>295</v>
      </c>
      <c r="L129" s="46"/>
      <c r="M129" s="221" t="s">
        <v>19</v>
      </c>
      <c r="N129" s="222" t="s">
        <v>43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163</v>
      </c>
      <c r="AT129" s="225" t="s">
        <v>158</v>
      </c>
      <c r="AU129" s="225" t="s">
        <v>78</v>
      </c>
      <c r="AY129" s="19" t="s">
        <v>155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84</v>
      </c>
      <c r="BK129" s="226">
        <f>ROUND(I129*H129,2)</f>
        <v>0</v>
      </c>
      <c r="BL129" s="19" t="s">
        <v>163</v>
      </c>
      <c r="BM129" s="225" t="s">
        <v>652</v>
      </c>
    </row>
    <row r="130" s="2" customFormat="1" ht="24.15" customHeight="1">
      <c r="A130" s="40"/>
      <c r="B130" s="41"/>
      <c r="C130" s="214" t="s">
        <v>428</v>
      </c>
      <c r="D130" s="214" t="s">
        <v>158</v>
      </c>
      <c r="E130" s="215" t="s">
        <v>1054</v>
      </c>
      <c r="F130" s="216" t="s">
        <v>1055</v>
      </c>
      <c r="G130" s="217" t="s">
        <v>776</v>
      </c>
      <c r="H130" s="218">
        <v>1</v>
      </c>
      <c r="I130" s="219"/>
      <c r="J130" s="220">
        <f>ROUND(I130*H130,2)</f>
        <v>0</v>
      </c>
      <c r="K130" s="216" t="s">
        <v>295</v>
      </c>
      <c r="L130" s="46"/>
      <c r="M130" s="221" t="s">
        <v>19</v>
      </c>
      <c r="N130" s="222" t="s">
        <v>43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163</v>
      </c>
      <c r="AT130" s="225" t="s">
        <v>158</v>
      </c>
      <c r="AU130" s="225" t="s">
        <v>78</v>
      </c>
      <c r="AY130" s="19" t="s">
        <v>155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84</v>
      </c>
      <c r="BK130" s="226">
        <f>ROUND(I130*H130,2)</f>
        <v>0</v>
      </c>
      <c r="BL130" s="19" t="s">
        <v>163</v>
      </c>
      <c r="BM130" s="225" t="s">
        <v>667</v>
      </c>
    </row>
    <row r="131" s="2" customFormat="1" ht="24.15" customHeight="1">
      <c r="A131" s="40"/>
      <c r="B131" s="41"/>
      <c r="C131" s="214" t="s">
        <v>436</v>
      </c>
      <c r="D131" s="214" t="s">
        <v>158</v>
      </c>
      <c r="E131" s="215" t="s">
        <v>1056</v>
      </c>
      <c r="F131" s="216" t="s">
        <v>1057</v>
      </c>
      <c r="G131" s="217" t="s">
        <v>776</v>
      </c>
      <c r="H131" s="218">
        <v>1</v>
      </c>
      <c r="I131" s="219"/>
      <c r="J131" s="220">
        <f>ROUND(I131*H131,2)</f>
        <v>0</v>
      </c>
      <c r="K131" s="216" t="s">
        <v>295</v>
      </c>
      <c r="L131" s="46"/>
      <c r="M131" s="221" t="s">
        <v>19</v>
      </c>
      <c r="N131" s="222" t="s">
        <v>43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163</v>
      </c>
      <c r="AT131" s="225" t="s">
        <v>158</v>
      </c>
      <c r="AU131" s="225" t="s">
        <v>78</v>
      </c>
      <c r="AY131" s="19" t="s">
        <v>155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84</v>
      </c>
      <c r="BK131" s="226">
        <f>ROUND(I131*H131,2)</f>
        <v>0</v>
      </c>
      <c r="BL131" s="19" t="s">
        <v>163</v>
      </c>
      <c r="BM131" s="225" t="s">
        <v>677</v>
      </c>
    </row>
    <row r="132" s="2" customFormat="1" ht="16.5" customHeight="1">
      <c r="A132" s="40"/>
      <c r="B132" s="41"/>
      <c r="C132" s="214" t="s">
        <v>443</v>
      </c>
      <c r="D132" s="214" t="s">
        <v>158</v>
      </c>
      <c r="E132" s="215" t="s">
        <v>1058</v>
      </c>
      <c r="F132" s="216" t="s">
        <v>1059</v>
      </c>
      <c r="G132" s="217" t="s">
        <v>776</v>
      </c>
      <c r="H132" s="218">
        <v>1</v>
      </c>
      <c r="I132" s="219"/>
      <c r="J132" s="220">
        <f>ROUND(I132*H132,2)</f>
        <v>0</v>
      </c>
      <c r="K132" s="216" t="s">
        <v>295</v>
      </c>
      <c r="L132" s="46"/>
      <c r="M132" s="221" t="s">
        <v>19</v>
      </c>
      <c r="N132" s="222" t="s">
        <v>43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163</v>
      </c>
      <c r="AT132" s="225" t="s">
        <v>158</v>
      </c>
      <c r="AU132" s="225" t="s">
        <v>78</v>
      </c>
      <c r="AY132" s="19" t="s">
        <v>155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84</v>
      </c>
      <c r="BK132" s="226">
        <f>ROUND(I132*H132,2)</f>
        <v>0</v>
      </c>
      <c r="BL132" s="19" t="s">
        <v>163</v>
      </c>
      <c r="BM132" s="225" t="s">
        <v>691</v>
      </c>
    </row>
    <row r="133" s="2" customFormat="1" ht="16.5" customHeight="1">
      <c r="A133" s="40"/>
      <c r="B133" s="41"/>
      <c r="C133" s="214" t="s">
        <v>449</v>
      </c>
      <c r="D133" s="214" t="s">
        <v>158</v>
      </c>
      <c r="E133" s="215" t="s">
        <v>966</v>
      </c>
      <c r="F133" s="216" t="s">
        <v>967</v>
      </c>
      <c r="G133" s="217" t="s">
        <v>776</v>
      </c>
      <c r="H133" s="218">
        <v>1</v>
      </c>
      <c r="I133" s="219"/>
      <c r="J133" s="220">
        <f>ROUND(I133*H133,2)</f>
        <v>0</v>
      </c>
      <c r="K133" s="216" t="s">
        <v>295</v>
      </c>
      <c r="L133" s="46"/>
      <c r="M133" s="221" t="s">
        <v>19</v>
      </c>
      <c r="N133" s="222" t="s">
        <v>43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163</v>
      </c>
      <c r="AT133" s="225" t="s">
        <v>158</v>
      </c>
      <c r="AU133" s="225" t="s">
        <v>78</v>
      </c>
      <c r="AY133" s="19" t="s">
        <v>155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84</v>
      </c>
      <c r="BK133" s="226">
        <f>ROUND(I133*H133,2)</f>
        <v>0</v>
      </c>
      <c r="BL133" s="19" t="s">
        <v>163</v>
      </c>
      <c r="BM133" s="225" t="s">
        <v>705</v>
      </c>
    </row>
    <row r="134" s="2" customFormat="1" ht="16.5" customHeight="1">
      <c r="A134" s="40"/>
      <c r="B134" s="41"/>
      <c r="C134" s="214" t="s">
        <v>454</v>
      </c>
      <c r="D134" s="214" t="s">
        <v>158</v>
      </c>
      <c r="E134" s="215" t="s">
        <v>968</v>
      </c>
      <c r="F134" s="216" t="s">
        <v>969</v>
      </c>
      <c r="G134" s="217" t="s">
        <v>776</v>
      </c>
      <c r="H134" s="218">
        <v>1</v>
      </c>
      <c r="I134" s="219"/>
      <c r="J134" s="220">
        <f>ROUND(I134*H134,2)</f>
        <v>0</v>
      </c>
      <c r="K134" s="216" t="s">
        <v>295</v>
      </c>
      <c r="L134" s="46"/>
      <c r="M134" s="221" t="s">
        <v>19</v>
      </c>
      <c r="N134" s="222" t="s">
        <v>43</v>
      </c>
      <c r="O134" s="86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163</v>
      </c>
      <c r="AT134" s="225" t="s">
        <v>158</v>
      </c>
      <c r="AU134" s="225" t="s">
        <v>78</v>
      </c>
      <c r="AY134" s="19" t="s">
        <v>155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84</v>
      </c>
      <c r="BK134" s="226">
        <f>ROUND(I134*H134,2)</f>
        <v>0</v>
      </c>
      <c r="BL134" s="19" t="s">
        <v>163</v>
      </c>
      <c r="BM134" s="225" t="s">
        <v>719</v>
      </c>
    </row>
    <row r="135" s="2" customFormat="1" ht="24.15" customHeight="1">
      <c r="A135" s="40"/>
      <c r="B135" s="41"/>
      <c r="C135" s="214" t="s">
        <v>459</v>
      </c>
      <c r="D135" s="214" t="s">
        <v>158</v>
      </c>
      <c r="E135" s="215" t="s">
        <v>970</v>
      </c>
      <c r="F135" s="216" t="s">
        <v>971</v>
      </c>
      <c r="G135" s="217" t="s">
        <v>776</v>
      </c>
      <c r="H135" s="218">
        <v>1</v>
      </c>
      <c r="I135" s="219"/>
      <c r="J135" s="220">
        <f>ROUND(I135*H135,2)</f>
        <v>0</v>
      </c>
      <c r="K135" s="216" t="s">
        <v>295</v>
      </c>
      <c r="L135" s="46"/>
      <c r="M135" s="221" t="s">
        <v>19</v>
      </c>
      <c r="N135" s="222" t="s">
        <v>43</v>
      </c>
      <c r="O135" s="86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163</v>
      </c>
      <c r="AT135" s="225" t="s">
        <v>158</v>
      </c>
      <c r="AU135" s="225" t="s">
        <v>78</v>
      </c>
      <c r="AY135" s="19" t="s">
        <v>155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84</v>
      </c>
      <c r="BK135" s="226">
        <f>ROUND(I135*H135,2)</f>
        <v>0</v>
      </c>
      <c r="BL135" s="19" t="s">
        <v>163</v>
      </c>
      <c r="BM135" s="225" t="s">
        <v>732</v>
      </c>
    </row>
    <row r="136" s="2" customFormat="1" ht="16.5" customHeight="1">
      <c r="A136" s="40"/>
      <c r="B136" s="41"/>
      <c r="C136" s="214" t="s">
        <v>463</v>
      </c>
      <c r="D136" s="214" t="s">
        <v>158</v>
      </c>
      <c r="E136" s="215" t="s">
        <v>972</v>
      </c>
      <c r="F136" s="216" t="s">
        <v>973</v>
      </c>
      <c r="G136" s="217" t="s">
        <v>776</v>
      </c>
      <c r="H136" s="218">
        <v>1</v>
      </c>
      <c r="I136" s="219"/>
      <c r="J136" s="220">
        <f>ROUND(I136*H136,2)</f>
        <v>0</v>
      </c>
      <c r="K136" s="216" t="s">
        <v>295</v>
      </c>
      <c r="L136" s="46"/>
      <c r="M136" s="221" t="s">
        <v>19</v>
      </c>
      <c r="N136" s="222" t="s">
        <v>43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163</v>
      </c>
      <c r="AT136" s="225" t="s">
        <v>158</v>
      </c>
      <c r="AU136" s="225" t="s">
        <v>78</v>
      </c>
      <c r="AY136" s="19" t="s">
        <v>155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84</v>
      </c>
      <c r="BK136" s="226">
        <f>ROUND(I136*H136,2)</f>
        <v>0</v>
      </c>
      <c r="BL136" s="19" t="s">
        <v>163</v>
      </c>
      <c r="BM136" s="225" t="s">
        <v>749</v>
      </c>
    </row>
    <row r="137" s="2" customFormat="1" ht="24.15" customHeight="1">
      <c r="A137" s="40"/>
      <c r="B137" s="41"/>
      <c r="C137" s="214" t="s">
        <v>468</v>
      </c>
      <c r="D137" s="214" t="s">
        <v>158</v>
      </c>
      <c r="E137" s="215" t="s">
        <v>974</v>
      </c>
      <c r="F137" s="216" t="s">
        <v>975</v>
      </c>
      <c r="G137" s="217" t="s">
        <v>776</v>
      </c>
      <c r="H137" s="218">
        <v>1</v>
      </c>
      <c r="I137" s="219"/>
      <c r="J137" s="220">
        <f>ROUND(I137*H137,2)</f>
        <v>0</v>
      </c>
      <c r="K137" s="216" t="s">
        <v>295</v>
      </c>
      <c r="L137" s="46"/>
      <c r="M137" s="279" t="s">
        <v>19</v>
      </c>
      <c r="N137" s="280" t="s">
        <v>43</v>
      </c>
      <c r="O137" s="277"/>
      <c r="P137" s="281">
        <f>O137*H137</f>
        <v>0</v>
      </c>
      <c r="Q137" s="281">
        <v>0</v>
      </c>
      <c r="R137" s="281">
        <f>Q137*H137</f>
        <v>0</v>
      </c>
      <c r="S137" s="281">
        <v>0</v>
      </c>
      <c r="T137" s="282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163</v>
      </c>
      <c r="AT137" s="225" t="s">
        <v>158</v>
      </c>
      <c r="AU137" s="225" t="s">
        <v>78</v>
      </c>
      <c r="AY137" s="19" t="s">
        <v>155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84</v>
      </c>
      <c r="BK137" s="226">
        <f>ROUND(I137*H137,2)</f>
        <v>0</v>
      </c>
      <c r="BL137" s="19" t="s">
        <v>163</v>
      </c>
      <c r="BM137" s="225" t="s">
        <v>1060</v>
      </c>
    </row>
    <row r="138" s="2" customFormat="1" ht="6.96" customHeight="1">
      <c r="A138" s="40"/>
      <c r="B138" s="61"/>
      <c r="C138" s="62"/>
      <c r="D138" s="62"/>
      <c r="E138" s="62"/>
      <c r="F138" s="62"/>
      <c r="G138" s="62"/>
      <c r="H138" s="62"/>
      <c r="I138" s="62"/>
      <c r="J138" s="62"/>
      <c r="K138" s="62"/>
      <c r="L138" s="46"/>
      <c r="M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</row>
  </sheetData>
  <sheetProtection sheet="1" autoFilter="0" formatColumns="0" formatRows="0" objects="1" scenarios="1" spinCount="100000" saltValue="5/nbLXmwWL/Wse9ll+muTVnGbD5+GU5WVYBkMLiuy0Tbxoqwg8Zr4I4PohKDsq/wsRd7tcu8wjaWdQluN6N+Xg==" hashValue="8mVlFv1QDAv7wUNsh7OkDtoz85Vy+jm93scJz7+955hIimJNIrAbuh1iEXAvv4NKHmxe6ZvVap6BhYVpz+Setg==" algorithmName="SHA-512" password="CC2B"/>
  <autoFilter ref="C87:K13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78</v>
      </c>
    </row>
    <row r="4" s="1" customFormat="1" ht="24.96" customHeight="1">
      <c r="B4" s="22"/>
      <c r="D4" s="142" t="s">
        <v>111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Stavební úpravy bytu č. 11/9 ve 3.NP</v>
      </c>
      <c r="F7" s="144"/>
      <c r="G7" s="144"/>
      <c r="H7" s="144"/>
      <c r="L7" s="22"/>
    </row>
    <row r="8" s="1" customFormat="1" ht="12" customHeight="1">
      <c r="B8" s="22"/>
      <c r="D8" s="144" t="s">
        <v>112</v>
      </c>
      <c r="L8" s="22"/>
    </row>
    <row r="9" s="2" customFormat="1" ht="16.5" customHeight="1">
      <c r="A9" s="40"/>
      <c r="B9" s="46"/>
      <c r="C9" s="40"/>
      <c r="D9" s="40"/>
      <c r="E9" s="145" t="s">
        <v>113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1061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20. 1. 2025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27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34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36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ROUND(J88,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ROUND((SUM(BE88:BE117)),  2)</f>
        <v>0</v>
      </c>
      <c r="G35" s="40"/>
      <c r="H35" s="40"/>
      <c r="I35" s="159">
        <v>0.20999999999999999</v>
      </c>
      <c r="J35" s="158">
        <f>ROUND(((SUM(BE88:BE117))*I35),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ROUND((SUM(BF88:BF117)),  2)</f>
        <v>0</v>
      </c>
      <c r="G36" s="40"/>
      <c r="H36" s="40"/>
      <c r="I36" s="159">
        <v>0.12</v>
      </c>
      <c r="J36" s="158">
        <f>ROUND(((SUM(BF88:BF117))*I36),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ROUND((SUM(BG88:BG117)),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ROUND((SUM(BH88:BH117)),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ROUND((SUM(BI88:BI117)),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Stavební úpravy bytu č. 11/9 ve 3.NP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SO-01.5 - Plynoinstalace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Staropramenná 547/9 Praha 5</v>
      </c>
      <c r="G56" s="42"/>
      <c r="H56" s="42"/>
      <c r="I56" s="34" t="s">
        <v>23</v>
      </c>
      <c r="J56" s="74" t="str">
        <f>IF(J14="","",J14)</f>
        <v>20. 1. 2025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Landscape4U s.r.o</v>
      </c>
      <c r="G58" s="42"/>
      <c r="H58" s="42"/>
      <c r="I58" s="34" t="s">
        <v>31</v>
      </c>
      <c r="J58" s="38" t="str">
        <f>E23</f>
        <v>Landscape4U s.r.o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Toman Martin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J88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1062</v>
      </c>
      <c r="E64" s="179"/>
      <c r="F64" s="179"/>
      <c r="G64" s="179"/>
      <c r="H64" s="179"/>
      <c r="I64" s="179"/>
      <c r="J64" s="180">
        <f>J89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1063</v>
      </c>
      <c r="E65" s="179"/>
      <c r="F65" s="179"/>
      <c r="G65" s="179"/>
      <c r="H65" s="179"/>
      <c r="I65" s="179"/>
      <c r="J65" s="180">
        <f>J93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6"/>
      <c r="C66" s="177"/>
      <c r="D66" s="178" t="s">
        <v>979</v>
      </c>
      <c r="E66" s="179"/>
      <c r="F66" s="179"/>
      <c r="G66" s="179"/>
      <c r="H66" s="179"/>
      <c r="I66" s="179"/>
      <c r="J66" s="180">
        <f>J105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140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71" t="str">
        <f>E7</f>
        <v>Stavební úpravy bytu č. 11/9 ve 3.NP</v>
      </c>
      <c r="F76" s="34"/>
      <c r="G76" s="34"/>
      <c r="H76" s="34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1" customFormat="1" ht="12" customHeight="1">
      <c r="B77" s="23"/>
      <c r="C77" s="34" t="s">
        <v>112</v>
      </c>
      <c r="D77" s="24"/>
      <c r="E77" s="24"/>
      <c r="F77" s="24"/>
      <c r="G77" s="24"/>
      <c r="H77" s="24"/>
      <c r="I77" s="24"/>
      <c r="J77" s="24"/>
      <c r="K77" s="24"/>
      <c r="L77" s="22"/>
    </row>
    <row r="78" s="2" customFormat="1" ht="16.5" customHeight="1">
      <c r="A78" s="40"/>
      <c r="B78" s="41"/>
      <c r="C78" s="42"/>
      <c r="D78" s="42"/>
      <c r="E78" s="171" t="s">
        <v>113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114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E11</f>
        <v>SO-01.5 - Plynoinstalace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F14</f>
        <v>Staropramenná 547/9 Praha 5</v>
      </c>
      <c r="G82" s="42"/>
      <c r="H82" s="42"/>
      <c r="I82" s="34" t="s">
        <v>23</v>
      </c>
      <c r="J82" s="74" t="str">
        <f>IF(J14="","",J14)</f>
        <v>20. 1. 2025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E17</f>
        <v>Landscape4U s.r.o</v>
      </c>
      <c r="G84" s="42"/>
      <c r="H84" s="42"/>
      <c r="I84" s="34" t="s">
        <v>31</v>
      </c>
      <c r="J84" s="38" t="str">
        <f>E23</f>
        <v>Landscape4U s.r.o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29</v>
      </c>
      <c r="D85" s="42"/>
      <c r="E85" s="42"/>
      <c r="F85" s="29" t="str">
        <f>IF(E20="","",E20)</f>
        <v>Vyplň údaj</v>
      </c>
      <c r="G85" s="42"/>
      <c r="H85" s="42"/>
      <c r="I85" s="34" t="s">
        <v>33</v>
      </c>
      <c r="J85" s="38" t="str">
        <f>E26</f>
        <v>Toman Martin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87"/>
      <c r="B87" s="188"/>
      <c r="C87" s="189" t="s">
        <v>141</v>
      </c>
      <c r="D87" s="190" t="s">
        <v>56</v>
      </c>
      <c r="E87" s="190" t="s">
        <v>52</v>
      </c>
      <c r="F87" s="190" t="s">
        <v>53</v>
      </c>
      <c r="G87" s="190" t="s">
        <v>142</v>
      </c>
      <c r="H87" s="190" t="s">
        <v>143</v>
      </c>
      <c r="I87" s="190" t="s">
        <v>144</v>
      </c>
      <c r="J87" s="190" t="s">
        <v>118</v>
      </c>
      <c r="K87" s="191" t="s">
        <v>145</v>
      </c>
      <c r="L87" s="192"/>
      <c r="M87" s="94" t="s">
        <v>19</v>
      </c>
      <c r="N87" s="95" t="s">
        <v>41</v>
      </c>
      <c r="O87" s="95" t="s">
        <v>146</v>
      </c>
      <c r="P87" s="95" t="s">
        <v>147</v>
      </c>
      <c r="Q87" s="95" t="s">
        <v>148</v>
      </c>
      <c r="R87" s="95" t="s">
        <v>149</v>
      </c>
      <c r="S87" s="95" t="s">
        <v>150</v>
      </c>
      <c r="T87" s="96" t="s">
        <v>151</v>
      </c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</row>
    <row r="88" s="2" customFormat="1" ht="22.8" customHeight="1">
      <c r="A88" s="40"/>
      <c r="B88" s="41"/>
      <c r="C88" s="101" t="s">
        <v>152</v>
      </c>
      <c r="D88" s="42"/>
      <c r="E88" s="42"/>
      <c r="F88" s="42"/>
      <c r="G88" s="42"/>
      <c r="H88" s="42"/>
      <c r="I88" s="42"/>
      <c r="J88" s="193">
        <f>BK88</f>
        <v>0</v>
      </c>
      <c r="K88" s="42"/>
      <c r="L88" s="46"/>
      <c r="M88" s="97"/>
      <c r="N88" s="194"/>
      <c r="O88" s="98"/>
      <c r="P88" s="195">
        <f>P89+P93+P105</f>
        <v>0</v>
      </c>
      <c r="Q88" s="98"/>
      <c r="R88" s="195">
        <f>R89+R93+R105</f>
        <v>0</v>
      </c>
      <c r="S88" s="98"/>
      <c r="T88" s="196">
        <f>T89+T93+T105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70</v>
      </c>
      <c r="AU88" s="19" t="s">
        <v>119</v>
      </c>
      <c r="BK88" s="197">
        <f>BK89+BK93+BK105</f>
        <v>0</v>
      </c>
    </row>
    <row r="89" s="12" customFormat="1" ht="25.92" customHeight="1">
      <c r="A89" s="12"/>
      <c r="B89" s="198"/>
      <c r="C89" s="199"/>
      <c r="D89" s="200" t="s">
        <v>70</v>
      </c>
      <c r="E89" s="201" t="s">
        <v>767</v>
      </c>
      <c r="F89" s="201" t="s">
        <v>1064</v>
      </c>
      <c r="G89" s="199"/>
      <c r="H89" s="199"/>
      <c r="I89" s="202"/>
      <c r="J89" s="203">
        <f>BK89</f>
        <v>0</v>
      </c>
      <c r="K89" s="199"/>
      <c r="L89" s="204"/>
      <c r="M89" s="205"/>
      <c r="N89" s="206"/>
      <c r="O89" s="206"/>
      <c r="P89" s="207">
        <f>SUM(P90:P92)</f>
        <v>0</v>
      </c>
      <c r="Q89" s="206"/>
      <c r="R89" s="207">
        <f>SUM(R90:R92)</f>
        <v>0</v>
      </c>
      <c r="S89" s="206"/>
      <c r="T89" s="208">
        <f>SUM(T90:T92)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9" t="s">
        <v>78</v>
      </c>
      <c r="AT89" s="210" t="s">
        <v>70</v>
      </c>
      <c r="AU89" s="210" t="s">
        <v>71</v>
      </c>
      <c r="AY89" s="209" t="s">
        <v>155</v>
      </c>
      <c r="BK89" s="211">
        <f>SUM(BK90:BK92)</f>
        <v>0</v>
      </c>
    </row>
    <row r="90" s="2" customFormat="1" ht="16.5" customHeight="1">
      <c r="A90" s="40"/>
      <c r="B90" s="41"/>
      <c r="C90" s="214" t="s">
        <v>78</v>
      </c>
      <c r="D90" s="214" t="s">
        <v>158</v>
      </c>
      <c r="E90" s="215" t="s">
        <v>1065</v>
      </c>
      <c r="F90" s="216" t="s">
        <v>1066</v>
      </c>
      <c r="G90" s="217" t="s">
        <v>773</v>
      </c>
      <c r="H90" s="218">
        <v>1</v>
      </c>
      <c r="I90" s="219"/>
      <c r="J90" s="220">
        <f>ROUND(I90*H90,2)</f>
        <v>0</v>
      </c>
      <c r="K90" s="216" t="s">
        <v>295</v>
      </c>
      <c r="L90" s="46"/>
      <c r="M90" s="221" t="s">
        <v>19</v>
      </c>
      <c r="N90" s="222" t="s">
        <v>43</v>
      </c>
      <c r="O90" s="86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5" t="s">
        <v>163</v>
      </c>
      <c r="AT90" s="225" t="s">
        <v>158</v>
      </c>
      <c r="AU90" s="225" t="s">
        <v>78</v>
      </c>
      <c r="AY90" s="19" t="s">
        <v>155</v>
      </c>
      <c r="BE90" s="226">
        <f>IF(N90="základní",J90,0)</f>
        <v>0</v>
      </c>
      <c r="BF90" s="226">
        <f>IF(N90="snížená",J90,0)</f>
        <v>0</v>
      </c>
      <c r="BG90" s="226">
        <f>IF(N90="zákl. přenesená",J90,0)</f>
        <v>0</v>
      </c>
      <c r="BH90" s="226">
        <f>IF(N90="sníž. přenesená",J90,0)</f>
        <v>0</v>
      </c>
      <c r="BI90" s="226">
        <f>IF(N90="nulová",J90,0)</f>
        <v>0</v>
      </c>
      <c r="BJ90" s="19" t="s">
        <v>84</v>
      </c>
      <c r="BK90" s="226">
        <f>ROUND(I90*H90,2)</f>
        <v>0</v>
      </c>
      <c r="BL90" s="19" t="s">
        <v>163</v>
      </c>
      <c r="BM90" s="225" t="s">
        <v>84</v>
      </c>
    </row>
    <row r="91" s="2" customFormat="1" ht="16.5" customHeight="1">
      <c r="A91" s="40"/>
      <c r="B91" s="41"/>
      <c r="C91" s="214" t="s">
        <v>84</v>
      </c>
      <c r="D91" s="214" t="s">
        <v>158</v>
      </c>
      <c r="E91" s="215" t="s">
        <v>1067</v>
      </c>
      <c r="F91" s="216" t="s">
        <v>1068</v>
      </c>
      <c r="G91" s="217" t="s">
        <v>773</v>
      </c>
      <c r="H91" s="218">
        <v>2</v>
      </c>
      <c r="I91" s="219"/>
      <c r="J91" s="220">
        <f>ROUND(I91*H91,2)</f>
        <v>0</v>
      </c>
      <c r="K91" s="216" t="s">
        <v>295</v>
      </c>
      <c r="L91" s="46"/>
      <c r="M91" s="221" t="s">
        <v>19</v>
      </c>
      <c r="N91" s="222" t="s">
        <v>43</v>
      </c>
      <c r="O91" s="86"/>
      <c r="P91" s="223">
        <f>O91*H91</f>
        <v>0</v>
      </c>
      <c r="Q91" s="223">
        <v>0</v>
      </c>
      <c r="R91" s="223">
        <f>Q91*H91</f>
        <v>0</v>
      </c>
      <c r="S91" s="223">
        <v>0</v>
      </c>
      <c r="T91" s="22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5" t="s">
        <v>163</v>
      </c>
      <c r="AT91" s="225" t="s">
        <v>158</v>
      </c>
      <c r="AU91" s="225" t="s">
        <v>78</v>
      </c>
      <c r="AY91" s="19" t="s">
        <v>155</v>
      </c>
      <c r="BE91" s="226">
        <f>IF(N91="základní",J91,0)</f>
        <v>0</v>
      </c>
      <c r="BF91" s="226">
        <f>IF(N91="snížená",J91,0)</f>
        <v>0</v>
      </c>
      <c r="BG91" s="226">
        <f>IF(N91="zákl. přenesená",J91,0)</f>
        <v>0</v>
      </c>
      <c r="BH91" s="226">
        <f>IF(N91="sníž. přenesená",J91,0)</f>
        <v>0</v>
      </c>
      <c r="BI91" s="226">
        <f>IF(N91="nulová",J91,0)</f>
        <v>0</v>
      </c>
      <c r="BJ91" s="19" t="s">
        <v>84</v>
      </c>
      <c r="BK91" s="226">
        <f>ROUND(I91*H91,2)</f>
        <v>0</v>
      </c>
      <c r="BL91" s="19" t="s">
        <v>163</v>
      </c>
      <c r="BM91" s="225" t="s">
        <v>163</v>
      </c>
    </row>
    <row r="92" s="2" customFormat="1" ht="16.5" customHeight="1">
      <c r="A92" s="40"/>
      <c r="B92" s="41"/>
      <c r="C92" s="214" t="s">
        <v>176</v>
      </c>
      <c r="D92" s="214" t="s">
        <v>158</v>
      </c>
      <c r="E92" s="215" t="s">
        <v>928</v>
      </c>
      <c r="F92" s="216" t="s">
        <v>929</v>
      </c>
      <c r="G92" s="217" t="s">
        <v>776</v>
      </c>
      <c r="H92" s="218">
        <v>1</v>
      </c>
      <c r="I92" s="219"/>
      <c r="J92" s="220">
        <f>ROUND(I92*H92,2)</f>
        <v>0</v>
      </c>
      <c r="K92" s="216" t="s">
        <v>295</v>
      </c>
      <c r="L92" s="46"/>
      <c r="M92" s="221" t="s">
        <v>19</v>
      </c>
      <c r="N92" s="222" t="s">
        <v>43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163</v>
      </c>
      <c r="AT92" s="225" t="s">
        <v>158</v>
      </c>
      <c r="AU92" s="225" t="s">
        <v>78</v>
      </c>
      <c r="AY92" s="19" t="s">
        <v>155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84</v>
      </c>
      <c r="BK92" s="226">
        <f>ROUND(I92*H92,2)</f>
        <v>0</v>
      </c>
      <c r="BL92" s="19" t="s">
        <v>163</v>
      </c>
      <c r="BM92" s="225" t="s">
        <v>156</v>
      </c>
    </row>
    <row r="93" s="12" customFormat="1" ht="25.92" customHeight="1">
      <c r="A93" s="12"/>
      <c r="B93" s="198"/>
      <c r="C93" s="199"/>
      <c r="D93" s="200" t="s">
        <v>70</v>
      </c>
      <c r="E93" s="201" t="s">
        <v>769</v>
      </c>
      <c r="F93" s="201" t="s">
        <v>1069</v>
      </c>
      <c r="G93" s="199"/>
      <c r="H93" s="199"/>
      <c r="I93" s="202"/>
      <c r="J93" s="203">
        <f>BK93</f>
        <v>0</v>
      </c>
      <c r="K93" s="199"/>
      <c r="L93" s="204"/>
      <c r="M93" s="205"/>
      <c r="N93" s="206"/>
      <c r="O93" s="206"/>
      <c r="P93" s="207">
        <f>SUM(P94:P104)</f>
        <v>0</v>
      </c>
      <c r="Q93" s="206"/>
      <c r="R93" s="207">
        <f>SUM(R94:R104)</f>
        <v>0</v>
      </c>
      <c r="S93" s="206"/>
      <c r="T93" s="208">
        <f>SUM(T94:T104)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78</v>
      </c>
      <c r="AT93" s="210" t="s">
        <v>70</v>
      </c>
      <c r="AU93" s="210" t="s">
        <v>71</v>
      </c>
      <c r="AY93" s="209" t="s">
        <v>155</v>
      </c>
      <c r="BK93" s="211">
        <f>SUM(BK94:BK104)</f>
        <v>0</v>
      </c>
    </row>
    <row r="94" s="2" customFormat="1" ht="16.5" customHeight="1">
      <c r="A94" s="40"/>
      <c r="B94" s="41"/>
      <c r="C94" s="214" t="s">
        <v>163</v>
      </c>
      <c r="D94" s="214" t="s">
        <v>158</v>
      </c>
      <c r="E94" s="215" t="s">
        <v>1070</v>
      </c>
      <c r="F94" s="216" t="s">
        <v>1071</v>
      </c>
      <c r="G94" s="217" t="s">
        <v>269</v>
      </c>
      <c r="H94" s="218">
        <v>3</v>
      </c>
      <c r="I94" s="219"/>
      <c r="J94" s="220">
        <f>ROUND(I94*H94,2)</f>
        <v>0</v>
      </c>
      <c r="K94" s="216" t="s">
        <v>295</v>
      </c>
      <c r="L94" s="46"/>
      <c r="M94" s="221" t="s">
        <v>19</v>
      </c>
      <c r="N94" s="222" t="s">
        <v>43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163</v>
      </c>
      <c r="AT94" s="225" t="s">
        <v>158</v>
      </c>
      <c r="AU94" s="225" t="s">
        <v>78</v>
      </c>
      <c r="AY94" s="19" t="s">
        <v>155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84</v>
      </c>
      <c r="BK94" s="226">
        <f>ROUND(I94*H94,2)</f>
        <v>0</v>
      </c>
      <c r="BL94" s="19" t="s">
        <v>163</v>
      </c>
      <c r="BM94" s="225" t="s">
        <v>205</v>
      </c>
    </row>
    <row r="95" s="2" customFormat="1" ht="16.5" customHeight="1">
      <c r="A95" s="40"/>
      <c r="B95" s="41"/>
      <c r="C95" s="214" t="s">
        <v>188</v>
      </c>
      <c r="D95" s="214" t="s">
        <v>158</v>
      </c>
      <c r="E95" s="215" t="s">
        <v>1072</v>
      </c>
      <c r="F95" s="216" t="s">
        <v>1073</v>
      </c>
      <c r="G95" s="217" t="s">
        <v>269</v>
      </c>
      <c r="H95" s="218">
        <v>8</v>
      </c>
      <c r="I95" s="219"/>
      <c r="J95" s="220">
        <f>ROUND(I95*H95,2)</f>
        <v>0</v>
      </c>
      <c r="K95" s="216" t="s">
        <v>295</v>
      </c>
      <c r="L95" s="46"/>
      <c r="M95" s="221" t="s">
        <v>19</v>
      </c>
      <c r="N95" s="222" t="s">
        <v>43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163</v>
      </c>
      <c r="AT95" s="225" t="s">
        <v>158</v>
      </c>
      <c r="AU95" s="225" t="s">
        <v>78</v>
      </c>
      <c r="AY95" s="19" t="s">
        <v>155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84</v>
      </c>
      <c r="BK95" s="226">
        <f>ROUND(I95*H95,2)</f>
        <v>0</v>
      </c>
      <c r="BL95" s="19" t="s">
        <v>163</v>
      </c>
      <c r="BM95" s="225" t="s">
        <v>215</v>
      </c>
    </row>
    <row r="96" s="2" customFormat="1" ht="16.5" customHeight="1">
      <c r="A96" s="40"/>
      <c r="B96" s="41"/>
      <c r="C96" s="214" t="s">
        <v>156</v>
      </c>
      <c r="D96" s="214" t="s">
        <v>158</v>
      </c>
      <c r="E96" s="215" t="s">
        <v>1074</v>
      </c>
      <c r="F96" s="216" t="s">
        <v>1075</v>
      </c>
      <c r="G96" s="217" t="s">
        <v>269</v>
      </c>
      <c r="H96" s="218">
        <v>4</v>
      </c>
      <c r="I96" s="219"/>
      <c r="J96" s="220">
        <f>ROUND(I96*H96,2)</f>
        <v>0</v>
      </c>
      <c r="K96" s="216" t="s">
        <v>295</v>
      </c>
      <c r="L96" s="46"/>
      <c r="M96" s="221" t="s">
        <v>19</v>
      </c>
      <c r="N96" s="222" t="s">
        <v>43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163</v>
      </c>
      <c r="AT96" s="225" t="s">
        <v>158</v>
      </c>
      <c r="AU96" s="225" t="s">
        <v>78</v>
      </c>
      <c r="AY96" s="19" t="s">
        <v>155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84</v>
      </c>
      <c r="BK96" s="226">
        <f>ROUND(I96*H96,2)</f>
        <v>0</v>
      </c>
      <c r="BL96" s="19" t="s">
        <v>163</v>
      </c>
      <c r="BM96" s="225" t="s">
        <v>8</v>
      </c>
    </row>
    <row r="97" s="2" customFormat="1" ht="16.5" customHeight="1">
      <c r="A97" s="40"/>
      <c r="B97" s="41"/>
      <c r="C97" s="214" t="s">
        <v>200</v>
      </c>
      <c r="D97" s="214" t="s">
        <v>158</v>
      </c>
      <c r="E97" s="215" t="s">
        <v>1076</v>
      </c>
      <c r="F97" s="216" t="s">
        <v>1077</v>
      </c>
      <c r="G97" s="217" t="s">
        <v>776</v>
      </c>
      <c r="H97" s="218">
        <v>1</v>
      </c>
      <c r="I97" s="219"/>
      <c r="J97" s="220">
        <f>ROUND(I97*H97,2)</f>
        <v>0</v>
      </c>
      <c r="K97" s="216" t="s">
        <v>295</v>
      </c>
      <c r="L97" s="46"/>
      <c r="M97" s="221" t="s">
        <v>19</v>
      </c>
      <c r="N97" s="222" t="s">
        <v>43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163</v>
      </c>
      <c r="AT97" s="225" t="s">
        <v>158</v>
      </c>
      <c r="AU97" s="225" t="s">
        <v>78</v>
      </c>
      <c r="AY97" s="19" t="s">
        <v>155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84</v>
      </c>
      <c r="BK97" s="226">
        <f>ROUND(I97*H97,2)</f>
        <v>0</v>
      </c>
      <c r="BL97" s="19" t="s">
        <v>163</v>
      </c>
      <c r="BM97" s="225" t="s">
        <v>260</v>
      </c>
    </row>
    <row r="98" s="2" customFormat="1" ht="16.5" customHeight="1">
      <c r="A98" s="40"/>
      <c r="B98" s="41"/>
      <c r="C98" s="214" t="s">
        <v>205</v>
      </c>
      <c r="D98" s="214" t="s">
        <v>158</v>
      </c>
      <c r="E98" s="215" t="s">
        <v>1078</v>
      </c>
      <c r="F98" s="216" t="s">
        <v>1079</v>
      </c>
      <c r="G98" s="217" t="s">
        <v>776</v>
      </c>
      <c r="H98" s="218">
        <v>1</v>
      </c>
      <c r="I98" s="219"/>
      <c r="J98" s="220">
        <f>ROUND(I98*H98,2)</f>
        <v>0</v>
      </c>
      <c r="K98" s="216" t="s">
        <v>295</v>
      </c>
      <c r="L98" s="46"/>
      <c r="M98" s="221" t="s">
        <v>19</v>
      </c>
      <c r="N98" s="222" t="s">
        <v>43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163</v>
      </c>
      <c r="AT98" s="225" t="s">
        <v>158</v>
      </c>
      <c r="AU98" s="225" t="s">
        <v>78</v>
      </c>
      <c r="AY98" s="19" t="s">
        <v>155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84</v>
      </c>
      <c r="BK98" s="226">
        <f>ROUND(I98*H98,2)</f>
        <v>0</v>
      </c>
      <c r="BL98" s="19" t="s">
        <v>163</v>
      </c>
      <c r="BM98" s="225" t="s">
        <v>274</v>
      </c>
    </row>
    <row r="99" s="2" customFormat="1" ht="16.5" customHeight="1">
      <c r="A99" s="40"/>
      <c r="B99" s="41"/>
      <c r="C99" s="214" t="s">
        <v>210</v>
      </c>
      <c r="D99" s="214" t="s">
        <v>158</v>
      </c>
      <c r="E99" s="215" t="s">
        <v>1080</v>
      </c>
      <c r="F99" s="216" t="s">
        <v>1081</v>
      </c>
      <c r="G99" s="217" t="s">
        <v>776</v>
      </c>
      <c r="H99" s="218">
        <v>1</v>
      </c>
      <c r="I99" s="219"/>
      <c r="J99" s="220">
        <f>ROUND(I99*H99,2)</f>
        <v>0</v>
      </c>
      <c r="K99" s="216" t="s">
        <v>295</v>
      </c>
      <c r="L99" s="46"/>
      <c r="M99" s="221" t="s">
        <v>19</v>
      </c>
      <c r="N99" s="222" t="s">
        <v>43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163</v>
      </c>
      <c r="AT99" s="225" t="s">
        <v>158</v>
      </c>
      <c r="AU99" s="225" t="s">
        <v>78</v>
      </c>
      <c r="AY99" s="19" t="s">
        <v>155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84</v>
      </c>
      <c r="BK99" s="226">
        <f>ROUND(I99*H99,2)</f>
        <v>0</v>
      </c>
      <c r="BL99" s="19" t="s">
        <v>163</v>
      </c>
      <c r="BM99" s="225" t="s">
        <v>287</v>
      </c>
    </row>
    <row r="100" s="2" customFormat="1" ht="24.15" customHeight="1">
      <c r="A100" s="40"/>
      <c r="B100" s="41"/>
      <c r="C100" s="214" t="s">
        <v>215</v>
      </c>
      <c r="D100" s="214" t="s">
        <v>158</v>
      </c>
      <c r="E100" s="215" t="s">
        <v>1082</v>
      </c>
      <c r="F100" s="216" t="s">
        <v>1083</v>
      </c>
      <c r="G100" s="217" t="s">
        <v>773</v>
      </c>
      <c r="H100" s="218">
        <v>1</v>
      </c>
      <c r="I100" s="219"/>
      <c r="J100" s="220">
        <f>ROUND(I100*H100,2)</f>
        <v>0</v>
      </c>
      <c r="K100" s="216" t="s">
        <v>295</v>
      </c>
      <c r="L100" s="46"/>
      <c r="M100" s="221" t="s">
        <v>19</v>
      </c>
      <c r="N100" s="222" t="s">
        <v>43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163</v>
      </c>
      <c r="AT100" s="225" t="s">
        <v>158</v>
      </c>
      <c r="AU100" s="225" t="s">
        <v>78</v>
      </c>
      <c r="AY100" s="19" t="s">
        <v>155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84</v>
      </c>
      <c r="BK100" s="226">
        <f>ROUND(I100*H100,2)</f>
        <v>0</v>
      </c>
      <c r="BL100" s="19" t="s">
        <v>163</v>
      </c>
      <c r="BM100" s="225" t="s">
        <v>297</v>
      </c>
    </row>
    <row r="101" s="2" customFormat="1" ht="24.15" customHeight="1">
      <c r="A101" s="40"/>
      <c r="B101" s="41"/>
      <c r="C101" s="214" t="s">
        <v>222</v>
      </c>
      <c r="D101" s="214" t="s">
        <v>158</v>
      </c>
      <c r="E101" s="215" t="s">
        <v>1084</v>
      </c>
      <c r="F101" s="216" t="s">
        <v>1085</v>
      </c>
      <c r="G101" s="217" t="s">
        <v>773</v>
      </c>
      <c r="H101" s="218">
        <v>1</v>
      </c>
      <c r="I101" s="219"/>
      <c r="J101" s="220">
        <f>ROUND(I101*H101,2)</f>
        <v>0</v>
      </c>
      <c r="K101" s="216" t="s">
        <v>295</v>
      </c>
      <c r="L101" s="46"/>
      <c r="M101" s="221" t="s">
        <v>19</v>
      </c>
      <c r="N101" s="222" t="s">
        <v>43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163</v>
      </c>
      <c r="AT101" s="225" t="s">
        <v>158</v>
      </c>
      <c r="AU101" s="225" t="s">
        <v>78</v>
      </c>
      <c r="AY101" s="19" t="s">
        <v>155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84</v>
      </c>
      <c r="BK101" s="226">
        <f>ROUND(I101*H101,2)</f>
        <v>0</v>
      </c>
      <c r="BL101" s="19" t="s">
        <v>163</v>
      </c>
      <c r="BM101" s="225" t="s">
        <v>308</v>
      </c>
    </row>
    <row r="102" s="2" customFormat="1" ht="24.15" customHeight="1">
      <c r="A102" s="40"/>
      <c r="B102" s="41"/>
      <c r="C102" s="214" t="s">
        <v>8</v>
      </c>
      <c r="D102" s="214" t="s">
        <v>158</v>
      </c>
      <c r="E102" s="215" t="s">
        <v>1086</v>
      </c>
      <c r="F102" s="216" t="s">
        <v>1087</v>
      </c>
      <c r="G102" s="217" t="s">
        <v>773</v>
      </c>
      <c r="H102" s="218">
        <v>1</v>
      </c>
      <c r="I102" s="219"/>
      <c r="J102" s="220">
        <f>ROUND(I102*H102,2)</f>
        <v>0</v>
      </c>
      <c r="K102" s="216" t="s">
        <v>295</v>
      </c>
      <c r="L102" s="46"/>
      <c r="M102" s="221" t="s">
        <v>19</v>
      </c>
      <c r="N102" s="222" t="s">
        <v>43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163</v>
      </c>
      <c r="AT102" s="225" t="s">
        <v>158</v>
      </c>
      <c r="AU102" s="225" t="s">
        <v>78</v>
      </c>
      <c r="AY102" s="19" t="s">
        <v>155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84</v>
      </c>
      <c r="BK102" s="226">
        <f>ROUND(I102*H102,2)</f>
        <v>0</v>
      </c>
      <c r="BL102" s="19" t="s">
        <v>163</v>
      </c>
      <c r="BM102" s="225" t="s">
        <v>324</v>
      </c>
    </row>
    <row r="103" s="2" customFormat="1" ht="24.15" customHeight="1">
      <c r="A103" s="40"/>
      <c r="B103" s="41"/>
      <c r="C103" s="214" t="s">
        <v>254</v>
      </c>
      <c r="D103" s="214" t="s">
        <v>158</v>
      </c>
      <c r="E103" s="215" t="s">
        <v>1088</v>
      </c>
      <c r="F103" s="216" t="s">
        <v>1089</v>
      </c>
      <c r="G103" s="217" t="s">
        <v>773</v>
      </c>
      <c r="H103" s="218">
        <v>1</v>
      </c>
      <c r="I103" s="219"/>
      <c r="J103" s="220">
        <f>ROUND(I103*H103,2)</f>
        <v>0</v>
      </c>
      <c r="K103" s="216" t="s">
        <v>295</v>
      </c>
      <c r="L103" s="46"/>
      <c r="M103" s="221" t="s">
        <v>19</v>
      </c>
      <c r="N103" s="222" t="s">
        <v>43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163</v>
      </c>
      <c r="AT103" s="225" t="s">
        <v>158</v>
      </c>
      <c r="AU103" s="225" t="s">
        <v>78</v>
      </c>
      <c r="AY103" s="19" t="s">
        <v>155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84</v>
      </c>
      <c r="BK103" s="226">
        <f>ROUND(I103*H103,2)</f>
        <v>0</v>
      </c>
      <c r="BL103" s="19" t="s">
        <v>163</v>
      </c>
      <c r="BM103" s="225" t="s">
        <v>336</v>
      </c>
    </row>
    <row r="104" s="2" customFormat="1" ht="16.5" customHeight="1">
      <c r="A104" s="40"/>
      <c r="B104" s="41"/>
      <c r="C104" s="214" t="s">
        <v>260</v>
      </c>
      <c r="D104" s="214" t="s">
        <v>158</v>
      </c>
      <c r="E104" s="215" t="s">
        <v>1090</v>
      </c>
      <c r="F104" s="216" t="s">
        <v>1091</v>
      </c>
      <c r="G104" s="217" t="s">
        <v>776</v>
      </c>
      <c r="H104" s="218">
        <v>1</v>
      </c>
      <c r="I104" s="219"/>
      <c r="J104" s="220">
        <f>ROUND(I104*H104,2)</f>
        <v>0</v>
      </c>
      <c r="K104" s="216" t="s">
        <v>295</v>
      </c>
      <c r="L104" s="46"/>
      <c r="M104" s="221" t="s">
        <v>19</v>
      </c>
      <c r="N104" s="222" t="s">
        <v>43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163</v>
      </c>
      <c r="AT104" s="225" t="s">
        <v>158</v>
      </c>
      <c r="AU104" s="225" t="s">
        <v>78</v>
      </c>
      <c r="AY104" s="19" t="s">
        <v>155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84</v>
      </c>
      <c r="BK104" s="226">
        <f>ROUND(I104*H104,2)</f>
        <v>0</v>
      </c>
      <c r="BL104" s="19" t="s">
        <v>163</v>
      </c>
      <c r="BM104" s="225" t="s">
        <v>356</v>
      </c>
    </row>
    <row r="105" s="12" customFormat="1" ht="25.92" customHeight="1">
      <c r="A105" s="12"/>
      <c r="B105" s="198"/>
      <c r="C105" s="199"/>
      <c r="D105" s="200" t="s">
        <v>70</v>
      </c>
      <c r="E105" s="201" t="s">
        <v>781</v>
      </c>
      <c r="F105" s="201" t="s">
        <v>738</v>
      </c>
      <c r="G105" s="199"/>
      <c r="H105" s="199"/>
      <c r="I105" s="202"/>
      <c r="J105" s="203">
        <f>BK105</f>
        <v>0</v>
      </c>
      <c r="K105" s="199"/>
      <c r="L105" s="204"/>
      <c r="M105" s="205"/>
      <c r="N105" s="206"/>
      <c r="O105" s="206"/>
      <c r="P105" s="207">
        <f>SUM(P106:P117)</f>
        <v>0</v>
      </c>
      <c r="Q105" s="206"/>
      <c r="R105" s="207">
        <f>SUM(R106:R117)</f>
        <v>0</v>
      </c>
      <c r="S105" s="206"/>
      <c r="T105" s="208">
        <f>SUM(T106:T117)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9" t="s">
        <v>78</v>
      </c>
      <c r="AT105" s="210" t="s">
        <v>70</v>
      </c>
      <c r="AU105" s="210" t="s">
        <v>71</v>
      </c>
      <c r="AY105" s="209" t="s">
        <v>155</v>
      </c>
      <c r="BK105" s="211">
        <f>SUM(BK106:BK117)</f>
        <v>0</v>
      </c>
    </row>
    <row r="106" s="2" customFormat="1" ht="24.15" customHeight="1">
      <c r="A106" s="40"/>
      <c r="B106" s="41"/>
      <c r="C106" s="214" t="s">
        <v>266</v>
      </c>
      <c r="D106" s="214" t="s">
        <v>158</v>
      </c>
      <c r="E106" s="215" t="s">
        <v>1092</v>
      </c>
      <c r="F106" s="216" t="s">
        <v>1093</v>
      </c>
      <c r="G106" s="217" t="s">
        <v>776</v>
      </c>
      <c r="H106" s="218">
        <v>1</v>
      </c>
      <c r="I106" s="219"/>
      <c r="J106" s="220">
        <f>ROUND(I106*H106,2)</f>
        <v>0</v>
      </c>
      <c r="K106" s="216" t="s">
        <v>295</v>
      </c>
      <c r="L106" s="46"/>
      <c r="M106" s="221" t="s">
        <v>19</v>
      </c>
      <c r="N106" s="222" t="s">
        <v>43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163</v>
      </c>
      <c r="AT106" s="225" t="s">
        <v>158</v>
      </c>
      <c r="AU106" s="225" t="s">
        <v>78</v>
      </c>
      <c r="AY106" s="19" t="s">
        <v>155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84</v>
      </c>
      <c r="BK106" s="226">
        <f>ROUND(I106*H106,2)</f>
        <v>0</v>
      </c>
      <c r="BL106" s="19" t="s">
        <v>163</v>
      </c>
      <c r="BM106" s="225" t="s">
        <v>370</v>
      </c>
    </row>
    <row r="107" s="2" customFormat="1" ht="37.8" customHeight="1">
      <c r="A107" s="40"/>
      <c r="B107" s="41"/>
      <c r="C107" s="214" t="s">
        <v>274</v>
      </c>
      <c r="D107" s="214" t="s">
        <v>158</v>
      </c>
      <c r="E107" s="215" t="s">
        <v>1094</v>
      </c>
      <c r="F107" s="216" t="s">
        <v>1095</v>
      </c>
      <c r="G107" s="217" t="s">
        <v>776</v>
      </c>
      <c r="H107" s="218">
        <v>1</v>
      </c>
      <c r="I107" s="219"/>
      <c r="J107" s="220">
        <f>ROUND(I107*H107,2)</f>
        <v>0</v>
      </c>
      <c r="K107" s="216" t="s">
        <v>295</v>
      </c>
      <c r="L107" s="46"/>
      <c r="M107" s="221" t="s">
        <v>19</v>
      </c>
      <c r="N107" s="222" t="s">
        <v>43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163</v>
      </c>
      <c r="AT107" s="225" t="s">
        <v>158</v>
      </c>
      <c r="AU107" s="225" t="s">
        <v>78</v>
      </c>
      <c r="AY107" s="19" t="s">
        <v>155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84</v>
      </c>
      <c r="BK107" s="226">
        <f>ROUND(I107*H107,2)</f>
        <v>0</v>
      </c>
      <c r="BL107" s="19" t="s">
        <v>163</v>
      </c>
      <c r="BM107" s="225" t="s">
        <v>381</v>
      </c>
    </row>
    <row r="108" s="2" customFormat="1" ht="33" customHeight="1">
      <c r="A108" s="40"/>
      <c r="B108" s="41"/>
      <c r="C108" s="214" t="s">
        <v>281</v>
      </c>
      <c r="D108" s="214" t="s">
        <v>158</v>
      </c>
      <c r="E108" s="215" t="s">
        <v>1096</v>
      </c>
      <c r="F108" s="216" t="s">
        <v>1097</v>
      </c>
      <c r="G108" s="217" t="s">
        <v>776</v>
      </c>
      <c r="H108" s="218">
        <v>1</v>
      </c>
      <c r="I108" s="219"/>
      <c r="J108" s="220">
        <f>ROUND(I108*H108,2)</f>
        <v>0</v>
      </c>
      <c r="K108" s="216" t="s">
        <v>295</v>
      </c>
      <c r="L108" s="46"/>
      <c r="M108" s="221" t="s">
        <v>19</v>
      </c>
      <c r="N108" s="222" t="s">
        <v>43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163</v>
      </c>
      <c r="AT108" s="225" t="s">
        <v>158</v>
      </c>
      <c r="AU108" s="225" t="s">
        <v>78</v>
      </c>
      <c r="AY108" s="19" t="s">
        <v>155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84</v>
      </c>
      <c r="BK108" s="226">
        <f>ROUND(I108*H108,2)</f>
        <v>0</v>
      </c>
      <c r="BL108" s="19" t="s">
        <v>163</v>
      </c>
      <c r="BM108" s="225" t="s">
        <v>397</v>
      </c>
    </row>
    <row r="109" s="2" customFormat="1" ht="24.15" customHeight="1">
      <c r="A109" s="40"/>
      <c r="B109" s="41"/>
      <c r="C109" s="214" t="s">
        <v>287</v>
      </c>
      <c r="D109" s="214" t="s">
        <v>158</v>
      </c>
      <c r="E109" s="215" t="s">
        <v>1098</v>
      </c>
      <c r="F109" s="216" t="s">
        <v>1099</v>
      </c>
      <c r="G109" s="217" t="s">
        <v>776</v>
      </c>
      <c r="H109" s="218">
        <v>1</v>
      </c>
      <c r="I109" s="219"/>
      <c r="J109" s="220">
        <f>ROUND(I109*H109,2)</f>
        <v>0</v>
      </c>
      <c r="K109" s="216" t="s">
        <v>295</v>
      </c>
      <c r="L109" s="46"/>
      <c r="M109" s="221" t="s">
        <v>19</v>
      </c>
      <c r="N109" s="222" t="s">
        <v>43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163</v>
      </c>
      <c r="AT109" s="225" t="s">
        <v>158</v>
      </c>
      <c r="AU109" s="225" t="s">
        <v>78</v>
      </c>
      <c r="AY109" s="19" t="s">
        <v>155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84</v>
      </c>
      <c r="BK109" s="226">
        <f>ROUND(I109*H109,2)</f>
        <v>0</v>
      </c>
      <c r="BL109" s="19" t="s">
        <v>163</v>
      </c>
      <c r="BM109" s="225" t="s">
        <v>412</v>
      </c>
    </row>
    <row r="110" s="2" customFormat="1" ht="16.5" customHeight="1">
      <c r="A110" s="40"/>
      <c r="B110" s="41"/>
      <c r="C110" s="214" t="s">
        <v>292</v>
      </c>
      <c r="D110" s="214" t="s">
        <v>158</v>
      </c>
      <c r="E110" s="215" t="s">
        <v>1100</v>
      </c>
      <c r="F110" s="216" t="s">
        <v>1101</v>
      </c>
      <c r="G110" s="217" t="s">
        <v>776</v>
      </c>
      <c r="H110" s="218">
        <v>1</v>
      </c>
      <c r="I110" s="219"/>
      <c r="J110" s="220">
        <f>ROUND(I110*H110,2)</f>
        <v>0</v>
      </c>
      <c r="K110" s="216" t="s">
        <v>295</v>
      </c>
      <c r="L110" s="46"/>
      <c r="M110" s="221" t="s">
        <v>19</v>
      </c>
      <c r="N110" s="222" t="s">
        <v>43</v>
      </c>
      <c r="O110" s="8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163</v>
      </c>
      <c r="AT110" s="225" t="s">
        <v>158</v>
      </c>
      <c r="AU110" s="225" t="s">
        <v>78</v>
      </c>
      <c r="AY110" s="19" t="s">
        <v>155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84</v>
      </c>
      <c r="BK110" s="226">
        <f>ROUND(I110*H110,2)</f>
        <v>0</v>
      </c>
      <c r="BL110" s="19" t="s">
        <v>163</v>
      </c>
      <c r="BM110" s="225" t="s">
        <v>423</v>
      </c>
    </row>
    <row r="111" s="2" customFormat="1" ht="16.5" customHeight="1">
      <c r="A111" s="40"/>
      <c r="B111" s="41"/>
      <c r="C111" s="214" t="s">
        <v>297</v>
      </c>
      <c r="D111" s="214" t="s">
        <v>158</v>
      </c>
      <c r="E111" s="215" t="s">
        <v>1102</v>
      </c>
      <c r="F111" s="216" t="s">
        <v>1103</v>
      </c>
      <c r="G111" s="217" t="s">
        <v>776</v>
      </c>
      <c r="H111" s="218">
        <v>1</v>
      </c>
      <c r="I111" s="219"/>
      <c r="J111" s="220">
        <f>ROUND(I111*H111,2)</f>
        <v>0</v>
      </c>
      <c r="K111" s="216" t="s">
        <v>295</v>
      </c>
      <c r="L111" s="46"/>
      <c r="M111" s="221" t="s">
        <v>19</v>
      </c>
      <c r="N111" s="222" t="s">
        <v>43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163</v>
      </c>
      <c r="AT111" s="225" t="s">
        <v>158</v>
      </c>
      <c r="AU111" s="225" t="s">
        <v>78</v>
      </c>
      <c r="AY111" s="19" t="s">
        <v>155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84</v>
      </c>
      <c r="BK111" s="226">
        <f>ROUND(I111*H111,2)</f>
        <v>0</v>
      </c>
      <c r="BL111" s="19" t="s">
        <v>163</v>
      </c>
      <c r="BM111" s="225" t="s">
        <v>436</v>
      </c>
    </row>
    <row r="112" s="2" customFormat="1" ht="16.5" customHeight="1">
      <c r="A112" s="40"/>
      <c r="B112" s="41"/>
      <c r="C112" s="214" t="s">
        <v>7</v>
      </c>
      <c r="D112" s="214" t="s">
        <v>158</v>
      </c>
      <c r="E112" s="215" t="s">
        <v>966</v>
      </c>
      <c r="F112" s="216" t="s">
        <v>967</v>
      </c>
      <c r="G112" s="217" t="s">
        <v>776</v>
      </c>
      <c r="H112" s="218">
        <v>1</v>
      </c>
      <c r="I112" s="219"/>
      <c r="J112" s="220">
        <f>ROUND(I112*H112,2)</f>
        <v>0</v>
      </c>
      <c r="K112" s="216" t="s">
        <v>295</v>
      </c>
      <c r="L112" s="46"/>
      <c r="M112" s="221" t="s">
        <v>19</v>
      </c>
      <c r="N112" s="222" t="s">
        <v>43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163</v>
      </c>
      <c r="AT112" s="225" t="s">
        <v>158</v>
      </c>
      <c r="AU112" s="225" t="s">
        <v>78</v>
      </c>
      <c r="AY112" s="19" t="s">
        <v>155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84</v>
      </c>
      <c r="BK112" s="226">
        <f>ROUND(I112*H112,2)</f>
        <v>0</v>
      </c>
      <c r="BL112" s="19" t="s">
        <v>163</v>
      </c>
      <c r="BM112" s="225" t="s">
        <v>449</v>
      </c>
    </row>
    <row r="113" s="2" customFormat="1" ht="16.5" customHeight="1">
      <c r="A113" s="40"/>
      <c r="B113" s="41"/>
      <c r="C113" s="214" t="s">
        <v>308</v>
      </c>
      <c r="D113" s="214" t="s">
        <v>158</v>
      </c>
      <c r="E113" s="215" t="s">
        <v>968</v>
      </c>
      <c r="F113" s="216" t="s">
        <v>969</v>
      </c>
      <c r="G113" s="217" t="s">
        <v>776</v>
      </c>
      <c r="H113" s="218">
        <v>1</v>
      </c>
      <c r="I113" s="219"/>
      <c r="J113" s="220">
        <f>ROUND(I113*H113,2)</f>
        <v>0</v>
      </c>
      <c r="K113" s="216" t="s">
        <v>295</v>
      </c>
      <c r="L113" s="46"/>
      <c r="M113" s="221" t="s">
        <v>19</v>
      </c>
      <c r="N113" s="222" t="s">
        <v>43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163</v>
      </c>
      <c r="AT113" s="225" t="s">
        <v>158</v>
      </c>
      <c r="AU113" s="225" t="s">
        <v>78</v>
      </c>
      <c r="AY113" s="19" t="s">
        <v>155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84</v>
      </c>
      <c r="BK113" s="226">
        <f>ROUND(I113*H113,2)</f>
        <v>0</v>
      </c>
      <c r="BL113" s="19" t="s">
        <v>163</v>
      </c>
      <c r="BM113" s="225" t="s">
        <v>459</v>
      </c>
    </row>
    <row r="114" s="2" customFormat="1" ht="16.5" customHeight="1">
      <c r="A114" s="40"/>
      <c r="B114" s="41"/>
      <c r="C114" s="214" t="s">
        <v>315</v>
      </c>
      <c r="D114" s="214" t="s">
        <v>158</v>
      </c>
      <c r="E114" s="215" t="s">
        <v>1104</v>
      </c>
      <c r="F114" s="216" t="s">
        <v>1105</v>
      </c>
      <c r="G114" s="217" t="s">
        <v>776</v>
      </c>
      <c r="H114" s="218">
        <v>1</v>
      </c>
      <c r="I114" s="219"/>
      <c r="J114" s="220">
        <f>ROUND(I114*H114,2)</f>
        <v>0</v>
      </c>
      <c r="K114" s="216" t="s">
        <v>295</v>
      </c>
      <c r="L114" s="46"/>
      <c r="M114" s="221" t="s">
        <v>19</v>
      </c>
      <c r="N114" s="222" t="s">
        <v>43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163</v>
      </c>
      <c r="AT114" s="225" t="s">
        <v>158</v>
      </c>
      <c r="AU114" s="225" t="s">
        <v>78</v>
      </c>
      <c r="AY114" s="19" t="s">
        <v>155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84</v>
      </c>
      <c r="BK114" s="226">
        <f>ROUND(I114*H114,2)</f>
        <v>0</v>
      </c>
      <c r="BL114" s="19" t="s">
        <v>163</v>
      </c>
      <c r="BM114" s="225" t="s">
        <v>468</v>
      </c>
    </row>
    <row r="115" s="2" customFormat="1" ht="24.15" customHeight="1">
      <c r="A115" s="40"/>
      <c r="B115" s="41"/>
      <c r="C115" s="214" t="s">
        <v>324</v>
      </c>
      <c r="D115" s="214" t="s">
        <v>158</v>
      </c>
      <c r="E115" s="215" t="s">
        <v>970</v>
      </c>
      <c r="F115" s="216" t="s">
        <v>971</v>
      </c>
      <c r="G115" s="217" t="s">
        <v>776</v>
      </c>
      <c r="H115" s="218">
        <v>1</v>
      </c>
      <c r="I115" s="219"/>
      <c r="J115" s="220">
        <f>ROUND(I115*H115,2)</f>
        <v>0</v>
      </c>
      <c r="K115" s="216" t="s">
        <v>295</v>
      </c>
      <c r="L115" s="46"/>
      <c r="M115" s="221" t="s">
        <v>19</v>
      </c>
      <c r="N115" s="222" t="s">
        <v>43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163</v>
      </c>
      <c r="AT115" s="225" t="s">
        <v>158</v>
      </c>
      <c r="AU115" s="225" t="s">
        <v>78</v>
      </c>
      <c r="AY115" s="19" t="s">
        <v>155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84</v>
      </c>
      <c r="BK115" s="226">
        <f>ROUND(I115*H115,2)</f>
        <v>0</v>
      </c>
      <c r="BL115" s="19" t="s">
        <v>163</v>
      </c>
      <c r="BM115" s="225" t="s">
        <v>478</v>
      </c>
    </row>
    <row r="116" s="2" customFormat="1" ht="16.5" customHeight="1">
      <c r="A116" s="40"/>
      <c r="B116" s="41"/>
      <c r="C116" s="214" t="s">
        <v>330</v>
      </c>
      <c r="D116" s="214" t="s">
        <v>158</v>
      </c>
      <c r="E116" s="215" t="s">
        <v>972</v>
      </c>
      <c r="F116" s="216" t="s">
        <v>973</v>
      </c>
      <c r="G116" s="217" t="s">
        <v>776</v>
      </c>
      <c r="H116" s="218">
        <v>1</v>
      </c>
      <c r="I116" s="219"/>
      <c r="J116" s="220">
        <f>ROUND(I116*H116,2)</f>
        <v>0</v>
      </c>
      <c r="K116" s="216" t="s">
        <v>295</v>
      </c>
      <c r="L116" s="46"/>
      <c r="M116" s="221" t="s">
        <v>19</v>
      </c>
      <c r="N116" s="222" t="s">
        <v>43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163</v>
      </c>
      <c r="AT116" s="225" t="s">
        <v>158</v>
      </c>
      <c r="AU116" s="225" t="s">
        <v>78</v>
      </c>
      <c r="AY116" s="19" t="s">
        <v>155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84</v>
      </c>
      <c r="BK116" s="226">
        <f>ROUND(I116*H116,2)</f>
        <v>0</v>
      </c>
      <c r="BL116" s="19" t="s">
        <v>163</v>
      </c>
      <c r="BM116" s="225" t="s">
        <v>329</v>
      </c>
    </row>
    <row r="117" s="2" customFormat="1" ht="24.15" customHeight="1">
      <c r="A117" s="40"/>
      <c r="B117" s="41"/>
      <c r="C117" s="214" t="s">
        <v>336</v>
      </c>
      <c r="D117" s="214" t="s">
        <v>158</v>
      </c>
      <c r="E117" s="215" t="s">
        <v>974</v>
      </c>
      <c r="F117" s="216" t="s">
        <v>975</v>
      </c>
      <c r="G117" s="217" t="s">
        <v>776</v>
      </c>
      <c r="H117" s="218">
        <v>1</v>
      </c>
      <c r="I117" s="219"/>
      <c r="J117" s="220">
        <f>ROUND(I117*H117,2)</f>
        <v>0</v>
      </c>
      <c r="K117" s="216" t="s">
        <v>295</v>
      </c>
      <c r="L117" s="46"/>
      <c r="M117" s="279" t="s">
        <v>19</v>
      </c>
      <c r="N117" s="280" t="s">
        <v>43</v>
      </c>
      <c r="O117" s="277"/>
      <c r="P117" s="281">
        <f>O117*H117</f>
        <v>0</v>
      </c>
      <c r="Q117" s="281">
        <v>0</v>
      </c>
      <c r="R117" s="281">
        <f>Q117*H117</f>
        <v>0</v>
      </c>
      <c r="S117" s="281">
        <v>0</v>
      </c>
      <c r="T117" s="282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163</v>
      </c>
      <c r="AT117" s="225" t="s">
        <v>158</v>
      </c>
      <c r="AU117" s="225" t="s">
        <v>78</v>
      </c>
      <c r="AY117" s="19" t="s">
        <v>155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84</v>
      </c>
      <c r="BK117" s="226">
        <f>ROUND(I117*H117,2)</f>
        <v>0</v>
      </c>
      <c r="BL117" s="19" t="s">
        <v>163</v>
      </c>
      <c r="BM117" s="225" t="s">
        <v>524</v>
      </c>
    </row>
    <row r="118" s="2" customFormat="1" ht="6.96" customHeight="1">
      <c r="A118" s="40"/>
      <c r="B118" s="61"/>
      <c r="C118" s="62"/>
      <c r="D118" s="62"/>
      <c r="E118" s="62"/>
      <c r="F118" s="62"/>
      <c r="G118" s="62"/>
      <c r="H118" s="62"/>
      <c r="I118" s="62"/>
      <c r="J118" s="62"/>
      <c r="K118" s="62"/>
      <c r="L118" s="46"/>
      <c r="M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</sheetData>
  <sheetProtection sheet="1" autoFilter="0" formatColumns="0" formatRows="0" objects="1" scenarios="1" spinCount="100000" saltValue="y8DB3H/8kk3ExvwL+1DJwBhGlTRiefZJfKC3eE1nyCsfj2YfnUEUR8qku/ZWYPI1lChUk5sL2KtThJKeN4bfgA==" hashValue="U8k8OZAZdgxEMCQ+RJXNi861UVVZMQPfvMFuhCuzFqUaA1afJKNElEJAw7hiuc5ZltfdhILAJ/v91adizLHsSQ==" algorithmName="SHA-512" password="CC2B"/>
  <autoFilter ref="C87:K11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78</v>
      </c>
    </row>
    <row r="4" s="1" customFormat="1" ht="24.96" customHeight="1">
      <c r="B4" s="22"/>
      <c r="D4" s="142" t="s">
        <v>111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Stavební úpravy bytu č. 11/9 ve 3.NP</v>
      </c>
      <c r="F7" s="144"/>
      <c r="G7" s="144"/>
      <c r="H7" s="144"/>
      <c r="L7" s="22"/>
    </row>
    <row r="8" s="1" customFormat="1" ht="12" customHeight="1">
      <c r="B8" s="22"/>
      <c r="D8" s="144" t="s">
        <v>112</v>
      </c>
      <c r="L8" s="22"/>
    </row>
    <row r="9" s="2" customFormat="1" ht="16.5" customHeight="1">
      <c r="A9" s="40"/>
      <c r="B9" s="46"/>
      <c r="C9" s="40"/>
      <c r="D9" s="40"/>
      <c r="E9" s="145" t="s">
        <v>113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1106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20. 1. 2025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27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34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36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ROUND((SUM(BE90:BE127)),  2)</f>
        <v>0</v>
      </c>
      <c r="G35" s="40"/>
      <c r="H35" s="40"/>
      <c r="I35" s="159">
        <v>0.20999999999999999</v>
      </c>
      <c r="J35" s="158">
        <f>ROUND(((SUM(BE90:BE127))*I35),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ROUND((SUM(BF90:BF127)),  2)</f>
        <v>0</v>
      </c>
      <c r="G36" s="40"/>
      <c r="H36" s="40"/>
      <c r="I36" s="159">
        <v>0.12</v>
      </c>
      <c r="J36" s="158">
        <f>ROUND(((SUM(BF90:BF127))*I36),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ROUND((SUM(BG90:BG127)),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ROUND((SUM(BH90:BH127)),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ROUND((SUM(BI90:BI127)),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Stavební úpravy bytu č. 11/9 ve 3.NP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SO-01.6 - Vytápění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Staropramenná 547/9 Praha 5</v>
      </c>
      <c r="G56" s="42"/>
      <c r="H56" s="42"/>
      <c r="I56" s="34" t="s">
        <v>23</v>
      </c>
      <c r="J56" s="74" t="str">
        <f>IF(J14="","",J14)</f>
        <v>20. 1. 2025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Landscape4U s.r.o</v>
      </c>
      <c r="G58" s="42"/>
      <c r="H58" s="42"/>
      <c r="I58" s="34" t="s">
        <v>31</v>
      </c>
      <c r="J58" s="38" t="str">
        <f>E23</f>
        <v>Landscape4U s.r.o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Toman Martin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1107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1108</v>
      </c>
      <c r="E65" s="179"/>
      <c r="F65" s="179"/>
      <c r="G65" s="179"/>
      <c r="H65" s="179"/>
      <c r="I65" s="179"/>
      <c r="J65" s="180">
        <f>J97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6"/>
      <c r="C66" s="177"/>
      <c r="D66" s="178" t="s">
        <v>1109</v>
      </c>
      <c r="E66" s="179"/>
      <c r="F66" s="179"/>
      <c r="G66" s="179"/>
      <c r="H66" s="179"/>
      <c r="I66" s="179"/>
      <c r="J66" s="180">
        <f>J103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6"/>
      <c r="C67" s="177"/>
      <c r="D67" s="178" t="s">
        <v>1110</v>
      </c>
      <c r="E67" s="179"/>
      <c r="F67" s="179"/>
      <c r="G67" s="179"/>
      <c r="H67" s="179"/>
      <c r="I67" s="179"/>
      <c r="J67" s="180">
        <f>J108</f>
        <v>0</v>
      </c>
      <c r="K67" s="177"/>
      <c r="L67" s="18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6"/>
      <c r="C68" s="177"/>
      <c r="D68" s="178" t="s">
        <v>886</v>
      </c>
      <c r="E68" s="179"/>
      <c r="F68" s="179"/>
      <c r="G68" s="179"/>
      <c r="H68" s="179"/>
      <c r="I68" s="179"/>
      <c r="J68" s="180">
        <f>J116</f>
        <v>0</v>
      </c>
      <c r="K68" s="177"/>
      <c r="L68" s="18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140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Stavební úpravy bytu č. 11/9 ve 3.NP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112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113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114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SO-01.6 - Vytápění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>Staropramenná 547/9 Praha 5</v>
      </c>
      <c r="G84" s="42"/>
      <c r="H84" s="42"/>
      <c r="I84" s="34" t="s">
        <v>23</v>
      </c>
      <c r="J84" s="74" t="str">
        <f>IF(J14="","",J14)</f>
        <v>20. 1. 2025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Landscape4U s.r.o</v>
      </c>
      <c r="G86" s="42"/>
      <c r="H86" s="42"/>
      <c r="I86" s="34" t="s">
        <v>31</v>
      </c>
      <c r="J86" s="38" t="str">
        <f>E23</f>
        <v>Landscape4U s.r.o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>Toman Martin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141</v>
      </c>
      <c r="D89" s="190" t="s">
        <v>56</v>
      </c>
      <c r="E89" s="190" t="s">
        <v>52</v>
      </c>
      <c r="F89" s="190" t="s">
        <v>53</v>
      </c>
      <c r="G89" s="190" t="s">
        <v>142</v>
      </c>
      <c r="H89" s="190" t="s">
        <v>143</v>
      </c>
      <c r="I89" s="190" t="s">
        <v>144</v>
      </c>
      <c r="J89" s="190" t="s">
        <v>118</v>
      </c>
      <c r="K89" s="191" t="s">
        <v>145</v>
      </c>
      <c r="L89" s="192"/>
      <c r="M89" s="94" t="s">
        <v>19</v>
      </c>
      <c r="N89" s="95" t="s">
        <v>41</v>
      </c>
      <c r="O89" s="95" t="s">
        <v>146</v>
      </c>
      <c r="P89" s="95" t="s">
        <v>147</v>
      </c>
      <c r="Q89" s="95" t="s">
        <v>148</v>
      </c>
      <c r="R89" s="95" t="s">
        <v>149</v>
      </c>
      <c r="S89" s="95" t="s">
        <v>150</v>
      </c>
      <c r="T89" s="96" t="s">
        <v>151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152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P91+P97+P103+P108+P116</f>
        <v>0</v>
      </c>
      <c r="Q90" s="98"/>
      <c r="R90" s="195">
        <f>R91+R97+R103+R108+R116</f>
        <v>0</v>
      </c>
      <c r="S90" s="98"/>
      <c r="T90" s="196">
        <f>T91+T97+T103+T108+T116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70</v>
      </c>
      <c r="AU90" s="19" t="s">
        <v>119</v>
      </c>
      <c r="BK90" s="197">
        <f>BK91+BK97+BK103+BK108+BK116</f>
        <v>0</v>
      </c>
    </row>
    <row r="91" s="12" customFormat="1" ht="25.92" customHeight="1">
      <c r="A91" s="12"/>
      <c r="B91" s="198"/>
      <c r="C91" s="199"/>
      <c r="D91" s="200" t="s">
        <v>70</v>
      </c>
      <c r="E91" s="201" t="s">
        <v>767</v>
      </c>
      <c r="F91" s="201" t="s">
        <v>1111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SUM(P92:P96)</f>
        <v>0</v>
      </c>
      <c r="Q91" s="206"/>
      <c r="R91" s="207">
        <f>SUM(R92:R96)</f>
        <v>0</v>
      </c>
      <c r="S91" s="206"/>
      <c r="T91" s="208">
        <f>SUM(T92:T96)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78</v>
      </c>
      <c r="AT91" s="210" t="s">
        <v>70</v>
      </c>
      <c r="AU91" s="210" t="s">
        <v>71</v>
      </c>
      <c r="AY91" s="209" t="s">
        <v>155</v>
      </c>
      <c r="BK91" s="211">
        <f>SUM(BK92:BK96)</f>
        <v>0</v>
      </c>
    </row>
    <row r="92" s="2" customFormat="1" ht="37.8" customHeight="1">
      <c r="A92" s="40"/>
      <c r="B92" s="41"/>
      <c r="C92" s="214" t="s">
        <v>78</v>
      </c>
      <c r="D92" s="214" t="s">
        <v>158</v>
      </c>
      <c r="E92" s="215" t="s">
        <v>1112</v>
      </c>
      <c r="F92" s="216" t="s">
        <v>1113</v>
      </c>
      <c r="G92" s="217" t="s">
        <v>776</v>
      </c>
      <c r="H92" s="218">
        <v>1</v>
      </c>
      <c r="I92" s="219"/>
      <c r="J92" s="220">
        <f>ROUND(I92*H92,2)</f>
        <v>0</v>
      </c>
      <c r="K92" s="216" t="s">
        <v>295</v>
      </c>
      <c r="L92" s="46"/>
      <c r="M92" s="221" t="s">
        <v>19</v>
      </c>
      <c r="N92" s="222" t="s">
        <v>43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163</v>
      </c>
      <c r="AT92" s="225" t="s">
        <v>158</v>
      </c>
      <c r="AU92" s="225" t="s">
        <v>78</v>
      </c>
      <c r="AY92" s="19" t="s">
        <v>155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84</v>
      </c>
      <c r="BK92" s="226">
        <f>ROUND(I92*H92,2)</f>
        <v>0</v>
      </c>
      <c r="BL92" s="19" t="s">
        <v>163</v>
      </c>
      <c r="BM92" s="225" t="s">
        <v>84</v>
      </c>
    </row>
    <row r="93" s="2" customFormat="1" ht="21.75" customHeight="1">
      <c r="A93" s="40"/>
      <c r="B93" s="41"/>
      <c r="C93" s="214" t="s">
        <v>84</v>
      </c>
      <c r="D93" s="214" t="s">
        <v>158</v>
      </c>
      <c r="E93" s="215" t="s">
        <v>1114</v>
      </c>
      <c r="F93" s="216" t="s">
        <v>1115</v>
      </c>
      <c r="G93" s="217" t="s">
        <v>773</v>
      </c>
      <c r="H93" s="218">
        <v>1</v>
      </c>
      <c r="I93" s="219"/>
      <c r="J93" s="220">
        <f>ROUND(I93*H93,2)</f>
        <v>0</v>
      </c>
      <c r="K93" s="216" t="s">
        <v>295</v>
      </c>
      <c r="L93" s="46"/>
      <c r="M93" s="221" t="s">
        <v>19</v>
      </c>
      <c r="N93" s="222" t="s">
        <v>43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163</v>
      </c>
      <c r="AT93" s="225" t="s">
        <v>158</v>
      </c>
      <c r="AU93" s="225" t="s">
        <v>78</v>
      </c>
      <c r="AY93" s="19" t="s">
        <v>155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84</v>
      </c>
      <c r="BK93" s="226">
        <f>ROUND(I93*H93,2)</f>
        <v>0</v>
      </c>
      <c r="BL93" s="19" t="s">
        <v>163</v>
      </c>
      <c r="BM93" s="225" t="s">
        <v>163</v>
      </c>
    </row>
    <row r="94" s="2" customFormat="1" ht="16.5" customHeight="1">
      <c r="A94" s="40"/>
      <c r="B94" s="41"/>
      <c r="C94" s="214" t="s">
        <v>176</v>
      </c>
      <c r="D94" s="214" t="s">
        <v>158</v>
      </c>
      <c r="E94" s="215" t="s">
        <v>1116</v>
      </c>
      <c r="F94" s="216" t="s">
        <v>1117</v>
      </c>
      <c r="G94" s="217" t="s">
        <v>773</v>
      </c>
      <c r="H94" s="218">
        <v>1</v>
      </c>
      <c r="I94" s="219"/>
      <c r="J94" s="220">
        <f>ROUND(I94*H94,2)</f>
        <v>0</v>
      </c>
      <c r="K94" s="216" t="s">
        <v>295</v>
      </c>
      <c r="L94" s="46"/>
      <c r="M94" s="221" t="s">
        <v>19</v>
      </c>
      <c r="N94" s="222" t="s">
        <v>43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163</v>
      </c>
      <c r="AT94" s="225" t="s">
        <v>158</v>
      </c>
      <c r="AU94" s="225" t="s">
        <v>78</v>
      </c>
      <c r="AY94" s="19" t="s">
        <v>155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84</v>
      </c>
      <c r="BK94" s="226">
        <f>ROUND(I94*H94,2)</f>
        <v>0</v>
      </c>
      <c r="BL94" s="19" t="s">
        <v>163</v>
      </c>
      <c r="BM94" s="225" t="s">
        <v>156</v>
      </c>
    </row>
    <row r="95" s="2" customFormat="1" ht="37.8" customHeight="1">
      <c r="A95" s="40"/>
      <c r="B95" s="41"/>
      <c r="C95" s="214" t="s">
        <v>163</v>
      </c>
      <c r="D95" s="214" t="s">
        <v>158</v>
      </c>
      <c r="E95" s="215" t="s">
        <v>1118</v>
      </c>
      <c r="F95" s="216" t="s">
        <v>1119</v>
      </c>
      <c r="G95" s="217" t="s">
        <v>776</v>
      </c>
      <c r="H95" s="218">
        <v>1</v>
      </c>
      <c r="I95" s="219"/>
      <c r="J95" s="220">
        <f>ROUND(I95*H95,2)</f>
        <v>0</v>
      </c>
      <c r="K95" s="216" t="s">
        <v>295</v>
      </c>
      <c r="L95" s="46"/>
      <c r="M95" s="221" t="s">
        <v>19</v>
      </c>
      <c r="N95" s="222" t="s">
        <v>43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163</v>
      </c>
      <c r="AT95" s="225" t="s">
        <v>158</v>
      </c>
      <c r="AU95" s="225" t="s">
        <v>78</v>
      </c>
      <c r="AY95" s="19" t="s">
        <v>155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84</v>
      </c>
      <c r="BK95" s="226">
        <f>ROUND(I95*H95,2)</f>
        <v>0</v>
      </c>
      <c r="BL95" s="19" t="s">
        <v>163</v>
      </c>
      <c r="BM95" s="225" t="s">
        <v>215</v>
      </c>
    </row>
    <row r="96" s="2" customFormat="1" ht="16.5" customHeight="1">
      <c r="A96" s="40"/>
      <c r="B96" s="41"/>
      <c r="C96" s="214" t="s">
        <v>188</v>
      </c>
      <c r="D96" s="214" t="s">
        <v>158</v>
      </c>
      <c r="E96" s="215" t="s">
        <v>1120</v>
      </c>
      <c r="F96" s="216" t="s">
        <v>1121</v>
      </c>
      <c r="G96" s="217" t="s">
        <v>776</v>
      </c>
      <c r="H96" s="218">
        <v>1</v>
      </c>
      <c r="I96" s="219"/>
      <c r="J96" s="220">
        <f>ROUND(I96*H96,2)</f>
        <v>0</v>
      </c>
      <c r="K96" s="216" t="s">
        <v>295</v>
      </c>
      <c r="L96" s="46"/>
      <c r="M96" s="221" t="s">
        <v>19</v>
      </c>
      <c r="N96" s="222" t="s">
        <v>43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163</v>
      </c>
      <c r="AT96" s="225" t="s">
        <v>158</v>
      </c>
      <c r="AU96" s="225" t="s">
        <v>78</v>
      </c>
      <c r="AY96" s="19" t="s">
        <v>155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84</v>
      </c>
      <c r="BK96" s="226">
        <f>ROUND(I96*H96,2)</f>
        <v>0</v>
      </c>
      <c r="BL96" s="19" t="s">
        <v>163</v>
      </c>
      <c r="BM96" s="225" t="s">
        <v>8</v>
      </c>
    </row>
    <row r="97" s="12" customFormat="1" ht="25.92" customHeight="1">
      <c r="A97" s="12"/>
      <c r="B97" s="198"/>
      <c r="C97" s="199"/>
      <c r="D97" s="200" t="s">
        <v>70</v>
      </c>
      <c r="E97" s="201" t="s">
        <v>769</v>
      </c>
      <c r="F97" s="201" t="s">
        <v>1122</v>
      </c>
      <c r="G97" s="199"/>
      <c r="H97" s="199"/>
      <c r="I97" s="202"/>
      <c r="J97" s="203">
        <f>BK97</f>
        <v>0</v>
      </c>
      <c r="K97" s="199"/>
      <c r="L97" s="204"/>
      <c r="M97" s="205"/>
      <c r="N97" s="206"/>
      <c r="O97" s="206"/>
      <c r="P97" s="207">
        <f>SUM(P98:P102)</f>
        <v>0</v>
      </c>
      <c r="Q97" s="206"/>
      <c r="R97" s="207">
        <f>SUM(R98:R102)</f>
        <v>0</v>
      </c>
      <c r="S97" s="206"/>
      <c r="T97" s="208">
        <f>SUM(T98:T102)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9" t="s">
        <v>78</v>
      </c>
      <c r="AT97" s="210" t="s">
        <v>70</v>
      </c>
      <c r="AU97" s="210" t="s">
        <v>71</v>
      </c>
      <c r="AY97" s="209" t="s">
        <v>155</v>
      </c>
      <c r="BK97" s="211">
        <f>SUM(BK98:BK102)</f>
        <v>0</v>
      </c>
    </row>
    <row r="98" s="2" customFormat="1" ht="55.5" customHeight="1">
      <c r="A98" s="40"/>
      <c r="B98" s="41"/>
      <c r="C98" s="214" t="s">
        <v>156</v>
      </c>
      <c r="D98" s="214" t="s">
        <v>158</v>
      </c>
      <c r="E98" s="215" t="s">
        <v>1123</v>
      </c>
      <c r="F98" s="216" t="s">
        <v>1124</v>
      </c>
      <c r="G98" s="217" t="s">
        <v>776</v>
      </c>
      <c r="H98" s="218">
        <v>3</v>
      </c>
      <c r="I98" s="219"/>
      <c r="J98" s="220">
        <f>ROUND(I98*H98,2)</f>
        <v>0</v>
      </c>
      <c r="K98" s="216" t="s">
        <v>295</v>
      </c>
      <c r="L98" s="46"/>
      <c r="M98" s="221" t="s">
        <v>19</v>
      </c>
      <c r="N98" s="222" t="s">
        <v>43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163</v>
      </c>
      <c r="AT98" s="225" t="s">
        <v>158</v>
      </c>
      <c r="AU98" s="225" t="s">
        <v>78</v>
      </c>
      <c r="AY98" s="19" t="s">
        <v>155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84</v>
      </c>
      <c r="BK98" s="226">
        <f>ROUND(I98*H98,2)</f>
        <v>0</v>
      </c>
      <c r="BL98" s="19" t="s">
        <v>163</v>
      </c>
      <c r="BM98" s="225" t="s">
        <v>260</v>
      </c>
    </row>
    <row r="99" s="2" customFormat="1">
      <c r="A99" s="40"/>
      <c r="B99" s="41"/>
      <c r="C99" s="42"/>
      <c r="D99" s="234" t="s">
        <v>1125</v>
      </c>
      <c r="E99" s="42"/>
      <c r="F99" s="283" t="s">
        <v>1126</v>
      </c>
      <c r="G99" s="42"/>
      <c r="H99" s="42"/>
      <c r="I99" s="229"/>
      <c r="J99" s="42"/>
      <c r="K99" s="42"/>
      <c r="L99" s="46"/>
      <c r="M99" s="230"/>
      <c r="N99" s="231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1125</v>
      </c>
      <c r="AU99" s="19" t="s">
        <v>78</v>
      </c>
    </row>
    <row r="100" s="2" customFormat="1" ht="66.75" customHeight="1">
      <c r="A100" s="40"/>
      <c r="B100" s="41"/>
      <c r="C100" s="214" t="s">
        <v>200</v>
      </c>
      <c r="D100" s="214" t="s">
        <v>158</v>
      </c>
      <c r="E100" s="215" t="s">
        <v>1127</v>
      </c>
      <c r="F100" s="216" t="s">
        <v>1128</v>
      </c>
      <c r="G100" s="217" t="s">
        <v>776</v>
      </c>
      <c r="H100" s="218">
        <v>3</v>
      </c>
      <c r="I100" s="219"/>
      <c r="J100" s="220">
        <f>ROUND(I100*H100,2)</f>
        <v>0</v>
      </c>
      <c r="K100" s="216" t="s">
        <v>295</v>
      </c>
      <c r="L100" s="46"/>
      <c r="M100" s="221" t="s">
        <v>19</v>
      </c>
      <c r="N100" s="222" t="s">
        <v>43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163</v>
      </c>
      <c r="AT100" s="225" t="s">
        <v>158</v>
      </c>
      <c r="AU100" s="225" t="s">
        <v>78</v>
      </c>
      <c r="AY100" s="19" t="s">
        <v>155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84</v>
      </c>
      <c r="BK100" s="226">
        <f>ROUND(I100*H100,2)</f>
        <v>0</v>
      </c>
      <c r="BL100" s="19" t="s">
        <v>163</v>
      </c>
      <c r="BM100" s="225" t="s">
        <v>297</v>
      </c>
    </row>
    <row r="101" s="2" customFormat="1" ht="24.15" customHeight="1">
      <c r="A101" s="40"/>
      <c r="B101" s="41"/>
      <c r="C101" s="214" t="s">
        <v>205</v>
      </c>
      <c r="D101" s="214" t="s">
        <v>158</v>
      </c>
      <c r="E101" s="215" t="s">
        <v>1129</v>
      </c>
      <c r="F101" s="216" t="s">
        <v>1130</v>
      </c>
      <c r="G101" s="217" t="s">
        <v>773</v>
      </c>
      <c r="H101" s="218">
        <v>3</v>
      </c>
      <c r="I101" s="219"/>
      <c r="J101" s="220">
        <f>ROUND(I101*H101,2)</f>
        <v>0</v>
      </c>
      <c r="K101" s="216" t="s">
        <v>295</v>
      </c>
      <c r="L101" s="46"/>
      <c r="M101" s="221" t="s">
        <v>19</v>
      </c>
      <c r="N101" s="222" t="s">
        <v>43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163</v>
      </c>
      <c r="AT101" s="225" t="s">
        <v>158</v>
      </c>
      <c r="AU101" s="225" t="s">
        <v>78</v>
      </c>
      <c r="AY101" s="19" t="s">
        <v>155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84</v>
      </c>
      <c r="BK101" s="226">
        <f>ROUND(I101*H101,2)</f>
        <v>0</v>
      </c>
      <c r="BL101" s="19" t="s">
        <v>163</v>
      </c>
      <c r="BM101" s="225" t="s">
        <v>308</v>
      </c>
    </row>
    <row r="102" s="2" customFormat="1" ht="16.5" customHeight="1">
      <c r="A102" s="40"/>
      <c r="B102" s="41"/>
      <c r="C102" s="214" t="s">
        <v>210</v>
      </c>
      <c r="D102" s="214" t="s">
        <v>158</v>
      </c>
      <c r="E102" s="215" t="s">
        <v>1120</v>
      </c>
      <c r="F102" s="216" t="s">
        <v>1121</v>
      </c>
      <c r="G102" s="217" t="s">
        <v>776</v>
      </c>
      <c r="H102" s="218">
        <v>1</v>
      </c>
      <c r="I102" s="219"/>
      <c r="J102" s="220">
        <f>ROUND(I102*H102,2)</f>
        <v>0</v>
      </c>
      <c r="K102" s="216" t="s">
        <v>295</v>
      </c>
      <c r="L102" s="46"/>
      <c r="M102" s="221" t="s">
        <v>19</v>
      </c>
      <c r="N102" s="222" t="s">
        <v>43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163</v>
      </c>
      <c r="AT102" s="225" t="s">
        <v>158</v>
      </c>
      <c r="AU102" s="225" t="s">
        <v>78</v>
      </c>
      <c r="AY102" s="19" t="s">
        <v>155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84</v>
      </c>
      <c r="BK102" s="226">
        <f>ROUND(I102*H102,2)</f>
        <v>0</v>
      </c>
      <c r="BL102" s="19" t="s">
        <v>163</v>
      </c>
      <c r="BM102" s="225" t="s">
        <v>324</v>
      </c>
    </row>
    <row r="103" s="12" customFormat="1" ht="25.92" customHeight="1">
      <c r="A103" s="12"/>
      <c r="B103" s="198"/>
      <c r="C103" s="199"/>
      <c r="D103" s="200" t="s">
        <v>70</v>
      </c>
      <c r="E103" s="201" t="s">
        <v>781</v>
      </c>
      <c r="F103" s="201" t="s">
        <v>1131</v>
      </c>
      <c r="G103" s="199"/>
      <c r="H103" s="199"/>
      <c r="I103" s="202"/>
      <c r="J103" s="203">
        <f>BK103</f>
        <v>0</v>
      </c>
      <c r="K103" s="199"/>
      <c r="L103" s="204"/>
      <c r="M103" s="205"/>
      <c r="N103" s="206"/>
      <c r="O103" s="206"/>
      <c r="P103" s="207">
        <f>SUM(P104:P107)</f>
        <v>0</v>
      </c>
      <c r="Q103" s="206"/>
      <c r="R103" s="207">
        <f>SUM(R104:R107)</f>
        <v>0</v>
      </c>
      <c r="S103" s="206"/>
      <c r="T103" s="208">
        <f>SUM(T104:T107)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9" t="s">
        <v>78</v>
      </c>
      <c r="AT103" s="210" t="s">
        <v>70</v>
      </c>
      <c r="AU103" s="210" t="s">
        <v>71</v>
      </c>
      <c r="AY103" s="209" t="s">
        <v>155</v>
      </c>
      <c r="BK103" s="211">
        <f>SUM(BK104:BK107)</f>
        <v>0</v>
      </c>
    </row>
    <row r="104" s="2" customFormat="1" ht="16.5" customHeight="1">
      <c r="A104" s="40"/>
      <c r="B104" s="41"/>
      <c r="C104" s="214" t="s">
        <v>215</v>
      </c>
      <c r="D104" s="214" t="s">
        <v>158</v>
      </c>
      <c r="E104" s="215" t="s">
        <v>933</v>
      </c>
      <c r="F104" s="216" t="s">
        <v>934</v>
      </c>
      <c r="G104" s="217" t="s">
        <v>773</v>
      </c>
      <c r="H104" s="218">
        <v>3</v>
      </c>
      <c r="I104" s="219"/>
      <c r="J104" s="220">
        <f>ROUND(I104*H104,2)</f>
        <v>0</v>
      </c>
      <c r="K104" s="216" t="s">
        <v>295</v>
      </c>
      <c r="L104" s="46"/>
      <c r="M104" s="221" t="s">
        <v>19</v>
      </c>
      <c r="N104" s="222" t="s">
        <v>43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163</v>
      </c>
      <c r="AT104" s="225" t="s">
        <v>158</v>
      </c>
      <c r="AU104" s="225" t="s">
        <v>78</v>
      </c>
      <c r="AY104" s="19" t="s">
        <v>155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84</v>
      </c>
      <c r="BK104" s="226">
        <f>ROUND(I104*H104,2)</f>
        <v>0</v>
      </c>
      <c r="BL104" s="19" t="s">
        <v>163</v>
      </c>
      <c r="BM104" s="225" t="s">
        <v>336</v>
      </c>
    </row>
    <row r="105" s="2" customFormat="1" ht="24.15" customHeight="1">
      <c r="A105" s="40"/>
      <c r="B105" s="41"/>
      <c r="C105" s="214" t="s">
        <v>222</v>
      </c>
      <c r="D105" s="214" t="s">
        <v>158</v>
      </c>
      <c r="E105" s="215" t="s">
        <v>1132</v>
      </c>
      <c r="F105" s="216" t="s">
        <v>1133</v>
      </c>
      <c r="G105" s="217" t="s">
        <v>773</v>
      </c>
      <c r="H105" s="218">
        <v>1</v>
      </c>
      <c r="I105" s="219"/>
      <c r="J105" s="220">
        <f>ROUND(I105*H105,2)</f>
        <v>0</v>
      </c>
      <c r="K105" s="216" t="s">
        <v>295</v>
      </c>
      <c r="L105" s="46"/>
      <c r="M105" s="221" t="s">
        <v>19</v>
      </c>
      <c r="N105" s="222" t="s">
        <v>43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163</v>
      </c>
      <c r="AT105" s="225" t="s">
        <v>158</v>
      </c>
      <c r="AU105" s="225" t="s">
        <v>78</v>
      </c>
      <c r="AY105" s="19" t="s">
        <v>155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84</v>
      </c>
      <c r="BK105" s="226">
        <f>ROUND(I105*H105,2)</f>
        <v>0</v>
      </c>
      <c r="BL105" s="19" t="s">
        <v>163</v>
      </c>
      <c r="BM105" s="225" t="s">
        <v>356</v>
      </c>
    </row>
    <row r="106" s="2" customFormat="1" ht="24.15" customHeight="1">
      <c r="A106" s="40"/>
      <c r="B106" s="41"/>
      <c r="C106" s="214" t="s">
        <v>8</v>
      </c>
      <c r="D106" s="214" t="s">
        <v>158</v>
      </c>
      <c r="E106" s="215" t="s">
        <v>1134</v>
      </c>
      <c r="F106" s="216" t="s">
        <v>1135</v>
      </c>
      <c r="G106" s="217" t="s">
        <v>773</v>
      </c>
      <c r="H106" s="218">
        <v>1</v>
      </c>
      <c r="I106" s="219"/>
      <c r="J106" s="220">
        <f>ROUND(I106*H106,2)</f>
        <v>0</v>
      </c>
      <c r="K106" s="216" t="s">
        <v>295</v>
      </c>
      <c r="L106" s="46"/>
      <c r="M106" s="221" t="s">
        <v>19</v>
      </c>
      <c r="N106" s="222" t="s">
        <v>43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163</v>
      </c>
      <c r="AT106" s="225" t="s">
        <v>158</v>
      </c>
      <c r="AU106" s="225" t="s">
        <v>78</v>
      </c>
      <c r="AY106" s="19" t="s">
        <v>155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84</v>
      </c>
      <c r="BK106" s="226">
        <f>ROUND(I106*H106,2)</f>
        <v>0</v>
      </c>
      <c r="BL106" s="19" t="s">
        <v>163</v>
      </c>
      <c r="BM106" s="225" t="s">
        <v>370</v>
      </c>
    </row>
    <row r="107" s="2" customFormat="1" ht="16.5" customHeight="1">
      <c r="A107" s="40"/>
      <c r="B107" s="41"/>
      <c r="C107" s="214" t="s">
        <v>254</v>
      </c>
      <c r="D107" s="214" t="s">
        <v>158</v>
      </c>
      <c r="E107" s="215" t="s">
        <v>928</v>
      </c>
      <c r="F107" s="216" t="s">
        <v>929</v>
      </c>
      <c r="G107" s="217" t="s">
        <v>776</v>
      </c>
      <c r="H107" s="218">
        <v>1</v>
      </c>
      <c r="I107" s="219"/>
      <c r="J107" s="220">
        <f>ROUND(I107*H107,2)</f>
        <v>0</v>
      </c>
      <c r="K107" s="216" t="s">
        <v>295</v>
      </c>
      <c r="L107" s="46"/>
      <c r="M107" s="221" t="s">
        <v>19</v>
      </c>
      <c r="N107" s="222" t="s">
        <v>43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163</v>
      </c>
      <c r="AT107" s="225" t="s">
        <v>158</v>
      </c>
      <c r="AU107" s="225" t="s">
        <v>78</v>
      </c>
      <c r="AY107" s="19" t="s">
        <v>155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84</v>
      </c>
      <c r="BK107" s="226">
        <f>ROUND(I107*H107,2)</f>
        <v>0</v>
      </c>
      <c r="BL107" s="19" t="s">
        <v>163</v>
      </c>
      <c r="BM107" s="225" t="s">
        <v>381</v>
      </c>
    </row>
    <row r="108" s="12" customFormat="1" ht="25.92" customHeight="1">
      <c r="A108" s="12"/>
      <c r="B108" s="198"/>
      <c r="C108" s="199"/>
      <c r="D108" s="200" t="s">
        <v>70</v>
      </c>
      <c r="E108" s="201" t="s">
        <v>804</v>
      </c>
      <c r="F108" s="201" t="s">
        <v>1136</v>
      </c>
      <c r="G108" s="199"/>
      <c r="H108" s="199"/>
      <c r="I108" s="202"/>
      <c r="J108" s="203">
        <f>BK108</f>
        <v>0</v>
      </c>
      <c r="K108" s="199"/>
      <c r="L108" s="204"/>
      <c r="M108" s="205"/>
      <c r="N108" s="206"/>
      <c r="O108" s="206"/>
      <c r="P108" s="207">
        <f>SUM(P109:P115)</f>
        <v>0</v>
      </c>
      <c r="Q108" s="206"/>
      <c r="R108" s="207">
        <f>SUM(R109:R115)</f>
        <v>0</v>
      </c>
      <c r="S108" s="206"/>
      <c r="T108" s="208">
        <f>SUM(T109:T115)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9" t="s">
        <v>78</v>
      </c>
      <c r="AT108" s="210" t="s">
        <v>70</v>
      </c>
      <c r="AU108" s="210" t="s">
        <v>71</v>
      </c>
      <c r="AY108" s="209" t="s">
        <v>155</v>
      </c>
      <c r="BK108" s="211">
        <f>SUM(BK109:BK115)</f>
        <v>0</v>
      </c>
    </row>
    <row r="109" s="2" customFormat="1" ht="16.5" customHeight="1">
      <c r="A109" s="40"/>
      <c r="B109" s="41"/>
      <c r="C109" s="214" t="s">
        <v>260</v>
      </c>
      <c r="D109" s="214" t="s">
        <v>158</v>
      </c>
      <c r="E109" s="215" t="s">
        <v>1072</v>
      </c>
      <c r="F109" s="216" t="s">
        <v>1073</v>
      </c>
      <c r="G109" s="217" t="s">
        <v>269</v>
      </c>
      <c r="H109" s="218">
        <v>30</v>
      </c>
      <c r="I109" s="219"/>
      <c r="J109" s="220">
        <f>ROUND(I109*H109,2)</f>
        <v>0</v>
      </c>
      <c r="K109" s="216" t="s">
        <v>295</v>
      </c>
      <c r="L109" s="46"/>
      <c r="M109" s="221" t="s">
        <v>19</v>
      </c>
      <c r="N109" s="222" t="s">
        <v>43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163</v>
      </c>
      <c r="AT109" s="225" t="s">
        <v>158</v>
      </c>
      <c r="AU109" s="225" t="s">
        <v>78</v>
      </c>
      <c r="AY109" s="19" t="s">
        <v>155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84</v>
      </c>
      <c r="BK109" s="226">
        <f>ROUND(I109*H109,2)</f>
        <v>0</v>
      </c>
      <c r="BL109" s="19" t="s">
        <v>163</v>
      </c>
      <c r="BM109" s="225" t="s">
        <v>397</v>
      </c>
    </row>
    <row r="110" s="2" customFormat="1" ht="16.5" customHeight="1">
      <c r="A110" s="40"/>
      <c r="B110" s="41"/>
      <c r="C110" s="214" t="s">
        <v>266</v>
      </c>
      <c r="D110" s="214" t="s">
        <v>158</v>
      </c>
      <c r="E110" s="215" t="s">
        <v>1137</v>
      </c>
      <c r="F110" s="216" t="s">
        <v>1075</v>
      </c>
      <c r="G110" s="217" t="s">
        <v>269</v>
      </c>
      <c r="H110" s="218">
        <v>15</v>
      </c>
      <c r="I110" s="219"/>
      <c r="J110" s="220">
        <f>ROUND(I110*H110,2)</f>
        <v>0</v>
      </c>
      <c r="K110" s="216" t="s">
        <v>295</v>
      </c>
      <c r="L110" s="46"/>
      <c r="M110" s="221" t="s">
        <v>19</v>
      </c>
      <c r="N110" s="222" t="s">
        <v>43</v>
      </c>
      <c r="O110" s="8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163</v>
      </c>
      <c r="AT110" s="225" t="s">
        <v>158</v>
      </c>
      <c r="AU110" s="225" t="s">
        <v>78</v>
      </c>
      <c r="AY110" s="19" t="s">
        <v>155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84</v>
      </c>
      <c r="BK110" s="226">
        <f>ROUND(I110*H110,2)</f>
        <v>0</v>
      </c>
      <c r="BL110" s="19" t="s">
        <v>163</v>
      </c>
      <c r="BM110" s="225" t="s">
        <v>412</v>
      </c>
    </row>
    <row r="111" s="2" customFormat="1" ht="16.5" customHeight="1">
      <c r="A111" s="40"/>
      <c r="B111" s="41"/>
      <c r="C111" s="214" t="s">
        <v>274</v>
      </c>
      <c r="D111" s="214" t="s">
        <v>158</v>
      </c>
      <c r="E111" s="215" t="s">
        <v>1078</v>
      </c>
      <c r="F111" s="216" t="s">
        <v>1079</v>
      </c>
      <c r="G111" s="217" t="s">
        <v>776</v>
      </c>
      <c r="H111" s="218">
        <v>1</v>
      </c>
      <c r="I111" s="219"/>
      <c r="J111" s="220">
        <f>ROUND(I111*H111,2)</f>
        <v>0</v>
      </c>
      <c r="K111" s="216" t="s">
        <v>295</v>
      </c>
      <c r="L111" s="46"/>
      <c r="M111" s="221" t="s">
        <v>19</v>
      </c>
      <c r="N111" s="222" t="s">
        <v>43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163</v>
      </c>
      <c r="AT111" s="225" t="s">
        <v>158</v>
      </c>
      <c r="AU111" s="225" t="s">
        <v>78</v>
      </c>
      <c r="AY111" s="19" t="s">
        <v>155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84</v>
      </c>
      <c r="BK111" s="226">
        <f>ROUND(I111*H111,2)</f>
        <v>0</v>
      </c>
      <c r="BL111" s="19" t="s">
        <v>163</v>
      </c>
      <c r="BM111" s="225" t="s">
        <v>423</v>
      </c>
    </row>
    <row r="112" s="2" customFormat="1" ht="16.5" customHeight="1">
      <c r="A112" s="40"/>
      <c r="B112" s="41"/>
      <c r="C112" s="214" t="s">
        <v>281</v>
      </c>
      <c r="D112" s="214" t="s">
        <v>158</v>
      </c>
      <c r="E112" s="215" t="s">
        <v>1080</v>
      </c>
      <c r="F112" s="216" t="s">
        <v>1081</v>
      </c>
      <c r="G112" s="217" t="s">
        <v>776</v>
      </c>
      <c r="H112" s="218">
        <v>1</v>
      </c>
      <c r="I112" s="219"/>
      <c r="J112" s="220">
        <f>ROUND(I112*H112,2)</f>
        <v>0</v>
      </c>
      <c r="K112" s="216" t="s">
        <v>295</v>
      </c>
      <c r="L112" s="46"/>
      <c r="M112" s="221" t="s">
        <v>19</v>
      </c>
      <c r="N112" s="222" t="s">
        <v>43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163</v>
      </c>
      <c r="AT112" s="225" t="s">
        <v>158</v>
      </c>
      <c r="AU112" s="225" t="s">
        <v>78</v>
      </c>
      <c r="AY112" s="19" t="s">
        <v>155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84</v>
      </c>
      <c r="BK112" s="226">
        <f>ROUND(I112*H112,2)</f>
        <v>0</v>
      </c>
      <c r="BL112" s="19" t="s">
        <v>163</v>
      </c>
      <c r="BM112" s="225" t="s">
        <v>436</v>
      </c>
    </row>
    <row r="113" s="2" customFormat="1" ht="24.15" customHeight="1">
      <c r="A113" s="40"/>
      <c r="B113" s="41"/>
      <c r="C113" s="214" t="s">
        <v>287</v>
      </c>
      <c r="D113" s="214" t="s">
        <v>158</v>
      </c>
      <c r="E113" s="215" t="s">
        <v>1138</v>
      </c>
      <c r="F113" s="216" t="s">
        <v>1139</v>
      </c>
      <c r="G113" s="217" t="s">
        <v>269</v>
      </c>
      <c r="H113" s="218">
        <v>30</v>
      </c>
      <c r="I113" s="219"/>
      <c r="J113" s="220">
        <f>ROUND(I113*H113,2)</f>
        <v>0</v>
      </c>
      <c r="K113" s="216" t="s">
        <v>295</v>
      </c>
      <c r="L113" s="46"/>
      <c r="M113" s="221" t="s">
        <v>19</v>
      </c>
      <c r="N113" s="222" t="s">
        <v>43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163</v>
      </c>
      <c r="AT113" s="225" t="s">
        <v>158</v>
      </c>
      <c r="AU113" s="225" t="s">
        <v>78</v>
      </c>
      <c r="AY113" s="19" t="s">
        <v>155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84</v>
      </c>
      <c r="BK113" s="226">
        <f>ROUND(I113*H113,2)</f>
        <v>0</v>
      </c>
      <c r="BL113" s="19" t="s">
        <v>163</v>
      </c>
      <c r="BM113" s="225" t="s">
        <v>449</v>
      </c>
    </row>
    <row r="114" s="2" customFormat="1" ht="24.15" customHeight="1">
      <c r="A114" s="40"/>
      <c r="B114" s="41"/>
      <c r="C114" s="214" t="s">
        <v>292</v>
      </c>
      <c r="D114" s="214" t="s">
        <v>158</v>
      </c>
      <c r="E114" s="215" t="s">
        <v>1140</v>
      </c>
      <c r="F114" s="216" t="s">
        <v>1141</v>
      </c>
      <c r="G114" s="217" t="s">
        <v>269</v>
      </c>
      <c r="H114" s="218">
        <v>15</v>
      </c>
      <c r="I114" s="219"/>
      <c r="J114" s="220">
        <f>ROUND(I114*H114,2)</f>
        <v>0</v>
      </c>
      <c r="K114" s="216" t="s">
        <v>295</v>
      </c>
      <c r="L114" s="46"/>
      <c r="M114" s="221" t="s">
        <v>19</v>
      </c>
      <c r="N114" s="222" t="s">
        <v>43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163</v>
      </c>
      <c r="AT114" s="225" t="s">
        <v>158</v>
      </c>
      <c r="AU114" s="225" t="s">
        <v>78</v>
      </c>
      <c r="AY114" s="19" t="s">
        <v>155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84</v>
      </c>
      <c r="BK114" s="226">
        <f>ROUND(I114*H114,2)</f>
        <v>0</v>
      </c>
      <c r="BL114" s="19" t="s">
        <v>163</v>
      </c>
      <c r="BM114" s="225" t="s">
        <v>459</v>
      </c>
    </row>
    <row r="115" s="2" customFormat="1" ht="16.5" customHeight="1">
      <c r="A115" s="40"/>
      <c r="B115" s="41"/>
      <c r="C115" s="214" t="s">
        <v>297</v>
      </c>
      <c r="D115" s="214" t="s">
        <v>158</v>
      </c>
      <c r="E115" s="215" t="s">
        <v>1090</v>
      </c>
      <c r="F115" s="216" t="s">
        <v>1091</v>
      </c>
      <c r="G115" s="217" t="s">
        <v>776</v>
      </c>
      <c r="H115" s="218">
        <v>1</v>
      </c>
      <c r="I115" s="219"/>
      <c r="J115" s="220">
        <f>ROUND(I115*H115,2)</f>
        <v>0</v>
      </c>
      <c r="K115" s="216" t="s">
        <v>295</v>
      </c>
      <c r="L115" s="46"/>
      <c r="M115" s="221" t="s">
        <v>19</v>
      </c>
      <c r="N115" s="222" t="s">
        <v>43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163</v>
      </c>
      <c r="AT115" s="225" t="s">
        <v>158</v>
      </c>
      <c r="AU115" s="225" t="s">
        <v>78</v>
      </c>
      <c r="AY115" s="19" t="s">
        <v>155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84</v>
      </c>
      <c r="BK115" s="226">
        <f>ROUND(I115*H115,2)</f>
        <v>0</v>
      </c>
      <c r="BL115" s="19" t="s">
        <v>163</v>
      </c>
      <c r="BM115" s="225" t="s">
        <v>468</v>
      </c>
    </row>
    <row r="116" s="12" customFormat="1" ht="25.92" customHeight="1">
      <c r="A116" s="12"/>
      <c r="B116" s="198"/>
      <c r="C116" s="199"/>
      <c r="D116" s="200" t="s">
        <v>70</v>
      </c>
      <c r="E116" s="201" t="s">
        <v>844</v>
      </c>
      <c r="F116" s="201" t="s">
        <v>738</v>
      </c>
      <c r="G116" s="199"/>
      <c r="H116" s="199"/>
      <c r="I116" s="202"/>
      <c r="J116" s="203">
        <f>BK116</f>
        <v>0</v>
      </c>
      <c r="K116" s="199"/>
      <c r="L116" s="204"/>
      <c r="M116" s="205"/>
      <c r="N116" s="206"/>
      <c r="O116" s="206"/>
      <c r="P116" s="207">
        <f>SUM(P117:P127)</f>
        <v>0</v>
      </c>
      <c r="Q116" s="206"/>
      <c r="R116" s="207">
        <f>SUM(R117:R127)</f>
        <v>0</v>
      </c>
      <c r="S116" s="206"/>
      <c r="T116" s="208">
        <f>SUM(T117:T127)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9" t="s">
        <v>78</v>
      </c>
      <c r="AT116" s="210" t="s">
        <v>70</v>
      </c>
      <c r="AU116" s="210" t="s">
        <v>71</v>
      </c>
      <c r="AY116" s="209" t="s">
        <v>155</v>
      </c>
      <c r="BK116" s="211">
        <f>SUM(BK117:BK127)</f>
        <v>0</v>
      </c>
    </row>
    <row r="117" s="2" customFormat="1" ht="16.5" customHeight="1">
      <c r="A117" s="40"/>
      <c r="B117" s="41"/>
      <c r="C117" s="214" t="s">
        <v>7</v>
      </c>
      <c r="D117" s="214" t="s">
        <v>158</v>
      </c>
      <c r="E117" s="215" t="s">
        <v>1142</v>
      </c>
      <c r="F117" s="216" t="s">
        <v>1143</v>
      </c>
      <c r="G117" s="217" t="s">
        <v>776</v>
      </c>
      <c r="H117" s="218">
        <v>1</v>
      </c>
      <c r="I117" s="219"/>
      <c r="J117" s="220">
        <f>ROUND(I117*H117,2)</f>
        <v>0</v>
      </c>
      <c r="K117" s="216" t="s">
        <v>295</v>
      </c>
      <c r="L117" s="46"/>
      <c r="M117" s="221" t="s">
        <v>19</v>
      </c>
      <c r="N117" s="222" t="s">
        <v>43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163</v>
      </c>
      <c r="AT117" s="225" t="s">
        <v>158</v>
      </c>
      <c r="AU117" s="225" t="s">
        <v>78</v>
      </c>
      <c r="AY117" s="19" t="s">
        <v>155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84</v>
      </c>
      <c r="BK117" s="226">
        <f>ROUND(I117*H117,2)</f>
        <v>0</v>
      </c>
      <c r="BL117" s="19" t="s">
        <v>163</v>
      </c>
      <c r="BM117" s="225" t="s">
        <v>478</v>
      </c>
    </row>
    <row r="118" s="2" customFormat="1" ht="21.75" customHeight="1">
      <c r="A118" s="40"/>
      <c r="B118" s="41"/>
      <c r="C118" s="214" t="s">
        <v>308</v>
      </c>
      <c r="D118" s="214" t="s">
        <v>158</v>
      </c>
      <c r="E118" s="215" t="s">
        <v>1144</v>
      </c>
      <c r="F118" s="216" t="s">
        <v>1145</v>
      </c>
      <c r="G118" s="217" t="s">
        <v>776</v>
      </c>
      <c r="H118" s="218">
        <v>1</v>
      </c>
      <c r="I118" s="219"/>
      <c r="J118" s="220">
        <f>ROUND(I118*H118,2)</f>
        <v>0</v>
      </c>
      <c r="K118" s="216" t="s">
        <v>295</v>
      </c>
      <c r="L118" s="46"/>
      <c r="M118" s="221" t="s">
        <v>19</v>
      </c>
      <c r="N118" s="222" t="s">
        <v>43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163</v>
      </c>
      <c r="AT118" s="225" t="s">
        <v>158</v>
      </c>
      <c r="AU118" s="225" t="s">
        <v>78</v>
      </c>
      <c r="AY118" s="19" t="s">
        <v>155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84</v>
      </c>
      <c r="BK118" s="226">
        <f>ROUND(I118*H118,2)</f>
        <v>0</v>
      </c>
      <c r="BL118" s="19" t="s">
        <v>163</v>
      </c>
      <c r="BM118" s="225" t="s">
        <v>329</v>
      </c>
    </row>
    <row r="119" s="2" customFormat="1" ht="16.5" customHeight="1">
      <c r="A119" s="40"/>
      <c r="B119" s="41"/>
      <c r="C119" s="214" t="s">
        <v>315</v>
      </c>
      <c r="D119" s="214" t="s">
        <v>158</v>
      </c>
      <c r="E119" s="215" t="s">
        <v>1146</v>
      </c>
      <c r="F119" s="216" t="s">
        <v>1147</v>
      </c>
      <c r="G119" s="217" t="s">
        <v>776</v>
      </c>
      <c r="H119" s="218">
        <v>1</v>
      </c>
      <c r="I119" s="219"/>
      <c r="J119" s="220">
        <f>ROUND(I119*H119,2)</f>
        <v>0</v>
      </c>
      <c r="K119" s="216" t="s">
        <v>295</v>
      </c>
      <c r="L119" s="46"/>
      <c r="M119" s="221" t="s">
        <v>19</v>
      </c>
      <c r="N119" s="222" t="s">
        <v>43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163</v>
      </c>
      <c r="AT119" s="225" t="s">
        <v>158</v>
      </c>
      <c r="AU119" s="225" t="s">
        <v>78</v>
      </c>
      <c r="AY119" s="19" t="s">
        <v>155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84</v>
      </c>
      <c r="BK119" s="226">
        <f>ROUND(I119*H119,2)</f>
        <v>0</v>
      </c>
      <c r="BL119" s="19" t="s">
        <v>163</v>
      </c>
      <c r="BM119" s="225" t="s">
        <v>499</v>
      </c>
    </row>
    <row r="120" s="2" customFormat="1" ht="24.15" customHeight="1">
      <c r="A120" s="40"/>
      <c r="B120" s="41"/>
      <c r="C120" s="214" t="s">
        <v>324</v>
      </c>
      <c r="D120" s="214" t="s">
        <v>158</v>
      </c>
      <c r="E120" s="215" t="s">
        <v>1148</v>
      </c>
      <c r="F120" s="216" t="s">
        <v>1149</v>
      </c>
      <c r="G120" s="217" t="s">
        <v>776</v>
      </c>
      <c r="H120" s="218">
        <v>1</v>
      </c>
      <c r="I120" s="219"/>
      <c r="J120" s="220">
        <f>ROUND(I120*H120,2)</f>
        <v>0</v>
      </c>
      <c r="K120" s="216" t="s">
        <v>295</v>
      </c>
      <c r="L120" s="46"/>
      <c r="M120" s="221" t="s">
        <v>19</v>
      </c>
      <c r="N120" s="222" t="s">
        <v>43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163</v>
      </c>
      <c r="AT120" s="225" t="s">
        <v>158</v>
      </c>
      <c r="AU120" s="225" t="s">
        <v>78</v>
      </c>
      <c r="AY120" s="19" t="s">
        <v>155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84</v>
      </c>
      <c r="BK120" s="226">
        <f>ROUND(I120*H120,2)</f>
        <v>0</v>
      </c>
      <c r="BL120" s="19" t="s">
        <v>163</v>
      </c>
      <c r="BM120" s="225" t="s">
        <v>513</v>
      </c>
    </row>
    <row r="121" s="2" customFormat="1" ht="16.5" customHeight="1">
      <c r="A121" s="40"/>
      <c r="B121" s="41"/>
      <c r="C121" s="214" t="s">
        <v>330</v>
      </c>
      <c r="D121" s="214" t="s">
        <v>158</v>
      </c>
      <c r="E121" s="215" t="s">
        <v>966</v>
      </c>
      <c r="F121" s="216" t="s">
        <v>967</v>
      </c>
      <c r="G121" s="217" t="s">
        <v>776</v>
      </c>
      <c r="H121" s="218">
        <v>1</v>
      </c>
      <c r="I121" s="219"/>
      <c r="J121" s="220">
        <f>ROUND(I121*H121,2)</f>
        <v>0</v>
      </c>
      <c r="K121" s="216" t="s">
        <v>295</v>
      </c>
      <c r="L121" s="46"/>
      <c r="M121" s="221" t="s">
        <v>19</v>
      </c>
      <c r="N121" s="222" t="s">
        <v>43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163</v>
      </c>
      <c r="AT121" s="225" t="s">
        <v>158</v>
      </c>
      <c r="AU121" s="225" t="s">
        <v>78</v>
      </c>
      <c r="AY121" s="19" t="s">
        <v>155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84</v>
      </c>
      <c r="BK121" s="226">
        <f>ROUND(I121*H121,2)</f>
        <v>0</v>
      </c>
      <c r="BL121" s="19" t="s">
        <v>163</v>
      </c>
      <c r="BM121" s="225" t="s">
        <v>524</v>
      </c>
    </row>
    <row r="122" s="2" customFormat="1" ht="16.5" customHeight="1">
      <c r="A122" s="40"/>
      <c r="B122" s="41"/>
      <c r="C122" s="214" t="s">
        <v>336</v>
      </c>
      <c r="D122" s="214" t="s">
        <v>158</v>
      </c>
      <c r="E122" s="215" t="s">
        <v>968</v>
      </c>
      <c r="F122" s="216" t="s">
        <v>969</v>
      </c>
      <c r="G122" s="217" t="s">
        <v>776</v>
      </c>
      <c r="H122" s="218">
        <v>1</v>
      </c>
      <c r="I122" s="219"/>
      <c r="J122" s="220">
        <f>ROUND(I122*H122,2)</f>
        <v>0</v>
      </c>
      <c r="K122" s="216" t="s">
        <v>295</v>
      </c>
      <c r="L122" s="46"/>
      <c r="M122" s="221" t="s">
        <v>19</v>
      </c>
      <c r="N122" s="222" t="s">
        <v>43</v>
      </c>
      <c r="O122" s="86"/>
      <c r="P122" s="223">
        <f>O122*H122</f>
        <v>0</v>
      </c>
      <c r="Q122" s="223">
        <v>0</v>
      </c>
      <c r="R122" s="223">
        <f>Q122*H122</f>
        <v>0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163</v>
      </c>
      <c r="AT122" s="225" t="s">
        <v>158</v>
      </c>
      <c r="AU122" s="225" t="s">
        <v>78</v>
      </c>
      <c r="AY122" s="19" t="s">
        <v>155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84</v>
      </c>
      <c r="BK122" s="226">
        <f>ROUND(I122*H122,2)</f>
        <v>0</v>
      </c>
      <c r="BL122" s="19" t="s">
        <v>163</v>
      </c>
      <c r="BM122" s="225" t="s">
        <v>534</v>
      </c>
    </row>
    <row r="123" s="2" customFormat="1" ht="16.5" customHeight="1">
      <c r="A123" s="40"/>
      <c r="B123" s="41"/>
      <c r="C123" s="214" t="s">
        <v>347</v>
      </c>
      <c r="D123" s="214" t="s">
        <v>158</v>
      </c>
      <c r="E123" s="215" t="s">
        <v>1150</v>
      </c>
      <c r="F123" s="216" t="s">
        <v>1151</v>
      </c>
      <c r="G123" s="217" t="s">
        <v>776</v>
      </c>
      <c r="H123" s="218">
        <v>1</v>
      </c>
      <c r="I123" s="219"/>
      <c r="J123" s="220">
        <f>ROUND(I123*H123,2)</f>
        <v>0</v>
      </c>
      <c r="K123" s="216" t="s">
        <v>295</v>
      </c>
      <c r="L123" s="46"/>
      <c r="M123" s="221" t="s">
        <v>19</v>
      </c>
      <c r="N123" s="222" t="s">
        <v>43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163</v>
      </c>
      <c r="AT123" s="225" t="s">
        <v>158</v>
      </c>
      <c r="AU123" s="225" t="s">
        <v>78</v>
      </c>
      <c r="AY123" s="19" t="s">
        <v>155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84</v>
      </c>
      <c r="BK123" s="226">
        <f>ROUND(I123*H123,2)</f>
        <v>0</v>
      </c>
      <c r="BL123" s="19" t="s">
        <v>163</v>
      </c>
      <c r="BM123" s="225" t="s">
        <v>544</v>
      </c>
    </row>
    <row r="124" s="2" customFormat="1" ht="16.5" customHeight="1">
      <c r="A124" s="40"/>
      <c r="B124" s="41"/>
      <c r="C124" s="214" t="s">
        <v>356</v>
      </c>
      <c r="D124" s="214" t="s">
        <v>158</v>
      </c>
      <c r="E124" s="215" t="s">
        <v>1152</v>
      </c>
      <c r="F124" s="216" t="s">
        <v>1153</v>
      </c>
      <c r="G124" s="217" t="s">
        <v>776</v>
      </c>
      <c r="H124" s="218">
        <v>1</v>
      </c>
      <c r="I124" s="219"/>
      <c r="J124" s="220">
        <f>ROUND(I124*H124,2)</f>
        <v>0</v>
      </c>
      <c r="K124" s="216" t="s">
        <v>295</v>
      </c>
      <c r="L124" s="46"/>
      <c r="M124" s="221" t="s">
        <v>19</v>
      </c>
      <c r="N124" s="222" t="s">
        <v>43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163</v>
      </c>
      <c r="AT124" s="225" t="s">
        <v>158</v>
      </c>
      <c r="AU124" s="225" t="s">
        <v>78</v>
      </c>
      <c r="AY124" s="19" t="s">
        <v>155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84</v>
      </c>
      <c r="BK124" s="226">
        <f>ROUND(I124*H124,2)</f>
        <v>0</v>
      </c>
      <c r="BL124" s="19" t="s">
        <v>163</v>
      </c>
      <c r="BM124" s="225" t="s">
        <v>557</v>
      </c>
    </row>
    <row r="125" s="2" customFormat="1" ht="24.15" customHeight="1">
      <c r="A125" s="40"/>
      <c r="B125" s="41"/>
      <c r="C125" s="214" t="s">
        <v>364</v>
      </c>
      <c r="D125" s="214" t="s">
        <v>158</v>
      </c>
      <c r="E125" s="215" t="s">
        <v>970</v>
      </c>
      <c r="F125" s="216" t="s">
        <v>971</v>
      </c>
      <c r="G125" s="217" t="s">
        <v>776</v>
      </c>
      <c r="H125" s="218">
        <v>1</v>
      </c>
      <c r="I125" s="219"/>
      <c r="J125" s="220">
        <f>ROUND(I125*H125,2)</f>
        <v>0</v>
      </c>
      <c r="K125" s="216" t="s">
        <v>295</v>
      </c>
      <c r="L125" s="46"/>
      <c r="M125" s="221" t="s">
        <v>19</v>
      </c>
      <c r="N125" s="222" t="s">
        <v>43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163</v>
      </c>
      <c r="AT125" s="225" t="s">
        <v>158</v>
      </c>
      <c r="AU125" s="225" t="s">
        <v>78</v>
      </c>
      <c r="AY125" s="19" t="s">
        <v>155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84</v>
      </c>
      <c r="BK125" s="226">
        <f>ROUND(I125*H125,2)</f>
        <v>0</v>
      </c>
      <c r="BL125" s="19" t="s">
        <v>163</v>
      </c>
      <c r="BM125" s="225" t="s">
        <v>569</v>
      </c>
    </row>
    <row r="126" s="2" customFormat="1" ht="16.5" customHeight="1">
      <c r="A126" s="40"/>
      <c r="B126" s="41"/>
      <c r="C126" s="214" t="s">
        <v>370</v>
      </c>
      <c r="D126" s="214" t="s">
        <v>158</v>
      </c>
      <c r="E126" s="215" t="s">
        <v>972</v>
      </c>
      <c r="F126" s="216" t="s">
        <v>973</v>
      </c>
      <c r="G126" s="217" t="s">
        <v>776</v>
      </c>
      <c r="H126" s="218">
        <v>1</v>
      </c>
      <c r="I126" s="219"/>
      <c r="J126" s="220">
        <f>ROUND(I126*H126,2)</f>
        <v>0</v>
      </c>
      <c r="K126" s="216" t="s">
        <v>295</v>
      </c>
      <c r="L126" s="46"/>
      <c r="M126" s="221" t="s">
        <v>19</v>
      </c>
      <c r="N126" s="222" t="s">
        <v>43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163</v>
      </c>
      <c r="AT126" s="225" t="s">
        <v>158</v>
      </c>
      <c r="AU126" s="225" t="s">
        <v>78</v>
      </c>
      <c r="AY126" s="19" t="s">
        <v>155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84</v>
      </c>
      <c r="BK126" s="226">
        <f>ROUND(I126*H126,2)</f>
        <v>0</v>
      </c>
      <c r="BL126" s="19" t="s">
        <v>163</v>
      </c>
      <c r="BM126" s="225" t="s">
        <v>582</v>
      </c>
    </row>
    <row r="127" s="2" customFormat="1" ht="24.15" customHeight="1">
      <c r="A127" s="40"/>
      <c r="B127" s="41"/>
      <c r="C127" s="214" t="s">
        <v>375</v>
      </c>
      <c r="D127" s="214" t="s">
        <v>158</v>
      </c>
      <c r="E127" s="215" t="s">
        <v>974</v>
      </c>
      <c r="F127" s="216" t="s">
        <v>975</v>
      </c>
      <c r="G127" s="217" t="s">
        <v>776</v>
      </c>
      <c r="H127" s="218">
        <v>1</v>
      </c>
      <c r="I127" s="219"/>
      <c r="J127" s="220">
        <f>ROUND(I127*H127,2)</f>
        <v>0</v>
      </c>
      <c r="K127" s="216" t="s">
        <v>295</v>
      </c>
      <c r="L127" s="46"/>
      <c r="M127" s="279" t="s">
        <v>19</v>
      </c>
      <c r="N127" s="280" t="s">
        <v>43</v>
      </c>
      <c r="O127" s="277"/>
      <c r="P127" s="281">
        <f>O127*H127</f>
        <v>0</v>
      </c>
      <c r="Q127" s="281">
        <v>0</v>
      </c>
      <c r="R127" s="281">
        <f>Q127*H127</f>
        <v>0</v>
      </c>
      <c r="S127" s="281">
        <v>0</v>
      </c>
      <c r="T127" s="282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163</v>
      </c>
      <c r="AT127" s="225" t="s">
        <v>158</v>
      </c>
      <c r="AU127" s="225" t="s">
        <v>78</v>
      </c>
      <c r="AY127" s="19" t="s">
        <v>155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84</v>
      </c>
      <c r="BK127" s="226">
        <f>ROUND(I127*H127,2)</f>
        <v>0</v>
      </c>
      <c r="BL127" s="19" t="s">
        <v>163</v>
      </c>
      <c r="BM127" s="225" t="s">
        <v>614</v>
      </c>
    </row>
    <row r="128" s="2" customFormat="1" ht="6.96" customHeight="1">
      <c r="A128" s="40"/>
      <c r="B128" s="61"/>
      <c r="C128" s="62"/>
      <c r="D128" s="62"/>
      <c r="E128" s="62"/>
      <c r="F128" s="62"/>
      <c r="G128" s="62"/>
      <c r="H128" s="62"/>
      <c r="I128" s="62"/>
      <c r="J128" s="62"/>
      <c r="K128" s="62"/>
      <c r="L128" s="46"/>
      <c r="M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</sheetData>
  <sheetProtection sheet="1" autoFilter="0" formatColumns="0" formatRows="0" objects="1" scenarios="1" spinCount="100000" saltValue="9CID0em9N9BAJH3Q7lIJQg+kvT3UERLcEXriPP28fwYEBOaAsEnIb7oc3K/pGKUvPd+VQNwkLEv/tOeZ5ggkaA==" hashValue="BM10kpmqnPoJfWtlxJ1uf2l/jmij085URrWboVvm0QZoQnrN+QA4mBb2jJ4oQKIJupwJbD0vj0j+fDmmdEA8hw==" algorithmName="SHA-512" password="CC2B"/>
  <autoFilter ref="C89:K12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105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78</v>
      </c>
    </row>
    <row r="4" s="1" customFormat="1" ht="24.96" customHeight="1">
      <c r="B4" s="22"/>
      <c r="D4" s="142" t="s">
        <v>111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Stavební úpravy bytu č. 11/9 ve 3.NP</v>
      </c>
      <c r="F7" s="144"/>
      <c r="G7" s="144"/>
      <c r="H7" s="144"/>
      <c r="L7" s="22"/>
    </row>
    <row r="8" s="1" customFormat="1" ht="12" customHeight="1">
      <c r="B8" s="22"/>
      <c r="D8" s="144" t="s">
        <v>112</v>
      </c>
      <c r="L8" s="22"/>
    </row>
    <row r="9" s="2" customFormat="1" ht="16.5" customHeight="1">
      <c r="A9" s="40"/>
      <c r="B9" s="46"/>
      <c r="C9" s="40"/>
      <c r="D9" s="40"/>
      <c r="E9" s="145" t="s">
        <v>1154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1155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20. 1. 2025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27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34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36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ROUND(J98,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ROUND((SUM(BE98:BE206)),  2)</f>
        <v>0</v>
      </c>
      <c r="G35" s="40"/>
      <c r="H35" s="40"/>
      <c r="I35" s="159">
        <v>0.20999999999999999</v>
      </c>
      <c r="J35" s="158">
        <f>ROUND(((SUM(BE98:BE206))*I35),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ROUND((SUM(BF98:BF206)),  2)</f>
        <v>0</v>
      </c>
      <c r="G36" s="40"/>
      <c r="H36" s="40"/>
      <c r="I36" s="159">
        <v>0.12</v>
      </c>
      <c r="J36" s="158">
        <f>ROUND(((SUM(BF98:BF206))*I36),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ROUND((SUM(BG98:BG206)),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ROUND((SUM(BH98:BH206)),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ROUND((SUM(BI98:BI206)),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Stavební úpravy bytu č. 11/9 ve 3.NP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1154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SO-02.1 - Architektonicko stavební řešení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Staropramenná 547/9 Praha 5</v>
      </c>
      <c r="G56" s="42"/>
      <c r="H56" s="42"/>
      <c r="I56" s="34" t="s">
        <v>23</v>
      </c>
      <c r="J56" s="74" t="str">
        <f>IF(J14="","",J14)</f>
        <v>20. 1. 2025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Landscape4U s.r.o</v>
      </c>
      <c r="G58" s="42"/>
      <c r="H58" s="42"/>
      <c r="I58" s="34" t="s">
        <v>31</v>
      </c>
      <c r="J58" s="38" t="str">
        <f>E23</f>
        <v>Landscape4U s.r.o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Toman Martin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J98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120</v>
      </c>
      <c r="E64" s="179"/>
      <c r="F64" s="179"/>
      <c r="G64" s="179"/>
      <c r="H64" s="179"/>
      <c r="I64" s="179"/>
      <c r="J64" s="180">
        <f>J99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1156</v>
      </c>
      <c r="E65" s="184"/>
      <c r="F65" s="184"/>
      <c r="G65" s="184"/>
      <c r="H65" s="184"/>
      <c r="I65" s="184"/>
      <c r="J65" s="185">
        <f>J100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122</v>
      </c>
      <c r="E66" s="184"/>
      <c r="F66" s="184"/>
      <c r="G66" s="184"/>
      <c r="H66" s="184"/>
      <c r="I66" s="184"/>
      <c r="J66" s="185">
        <f>J112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123</v>
      </c>
      <c r="E67" s="184"/>
      <c r="F67" s="184"/>
      <c r="G67" s="184"/>
      <c r="H67" s="184"/>
      <c r="I67" s="184"/>
      <c r="J67" s="185">
        <f>J122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124</v>
      </c>
      <c r="E68" s="184"/>
      <c r="F68" s="184"/>
      <c r="G68" s="184"/>
      <c r="H68" s="184"/>
      <c r="I68" s="184"/>
      <c r="J68" s="185">
        <f>J133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6"/>
      <c r="C69" s="177"/>
      <c r="D69" s="178" t="s">
        <v>125</v>
      </c>
      <c r="E69" s="179"/>
      <c r="F69" s="179"/>
      <c r="G69" s="179"/>
      <c r="H69" s="179"/>
      <c r="I69" s="179"/>
      <c r="J69" s="180">
        <f>J136</f>
        <v>0</v>
      </c>
      <c r="K69" s="177"/>
      <c r="L69" s="181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2"/>
      <c r="C70" s="127"/>
      <c r="D70" s="183" t="s">
        <v>1157</v>
      </c>
      <c r="E70" s="184"/>
      <c r="F70" s="184"/>
      <c r="G70" s="184"/>
      <c r="H70" s="184"/>
      <c r="I70" s="184"/>
      <c r="J70" s="185">
        <f>J137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128</v>
      </c>
      <c r="E71" s="184"/>
      <c r="F71" s="184"/>
      <c r="G71" s="184"/>
      <c r="H71" s="184"/>
      <c r="I71" s="184"/>
      <c r="J71" s="185">
        <f>J141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129</v>
      </c>
      <c r="E72" s="184"/>
      <c r="F72" s="184"/>
      <c r="G72" s="184"/>
      <c r="H72" s="184"/>
      <c r="I72" s="184"/>
      <c r="J72" s="185">
        <f>J188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6"/>
      <c r="C73" s="177"/>
      <c r="D73" s="178" t="s">
        <v>136</v>
      </c>
      <c r="E73" s="179"/>
      <c r="F73" s="179"/>
      <c r="G73" s="179"/>
      <c r="H73" s="179"/>
      <c r="I73" s="179"/>
      <c r="J73" s="180">
        <f>J197</f>
        <v>0</v>
      </c>
      <c r="K73" s="177"/>
      <c r="L73" s="181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2"/>
      <c r="C74" s="127"/>
      <c r="D74" s="183" t="s">
        <v>137</v>
      </c>
      <c r="E74" s="184"/>
      <c r="F74" s="184"/>
      <c r="G74" s="184"/>
      <c r="H74" s="184"/>
      <c r="I74" s="184"/>
      <c r="J74" s="185">
        <f>J198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2"/>
      <c r="C75" s="127"/>
      <c r="D75" s="183" t="s">
        <v>138</v>
      </c>
      <c r="E75" s="184"/>
      <c r="F75" s="184"/>
      <c r="G75" s="184"/>
      <c r="H75" s="184"/>
      <c r="I75" s="184"/>
      <c r="J75" s="185">
        <f>J201</f>
        <v>0</v>
      </c>
      <c r="K75" s="127"/>
      <c r="L75" s="18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2"/>
      <c r="C76" s="127"/>
      <c r="D76" s="183" t="s">
        <v>139</v>
      </c>
      <c r="E76" s="184"/>
      <c r="F76" s="184"/>
      <c r="G76" s="184"/>
      <c r="H76" s="184"/>
      <c r="I76" s="184"/>
      <c r="J76" s="185">
        <f>J204</f>
        <v>0</v>
      </c>
      <c r="K76" s="127"/>
      <c r="L76" s="186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61"/>
      <c r="C78" s="62"/>
      <c r="D78" s="62"/>
      <c r="E78" s="62"/>
      <c r="F78" s="62"/>
      <c r="G78" s="62"/>
      <c r="H78" s="62"/>
      <c r="I78" s="62"/>
      <c r="J78" s="62"/>
      <c r="K78" s="6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82" s="2" customFormat="1" ht="6.96" customHeight="1">
      <c r="A82" s="40"/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4.96" customHeight="1">
      <c r="A83" s="40"/>
      <c r="B83" s="41"/>
      <c r="C83" s="25" t="s">
        <v>140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16</v>
      </c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171" t="str">
        <f>E7</f>
        <v>Stavební úpravy bytu č. 11/9 ve 3.NP</v>
      </c>
      <c r="F86" s="34"/>
      <c r="G86" s="34"/>
      <c r="H86" s="34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" customFormat="1" ht="12" customHeight="1">
      <c r="B87" s="23"/>
      <c r="C87" s="34" t="s">
        <v>112</v>
      </c>
      <c r="D87" s="24"/>
      <c r="E87" s="24"/>
      <c r="F87" s="24"/>
      <c r="G87" s="24"/>
      <c r="H87" s="24"/>
      <c r="I87" s="24"/>
      <c r="J87" s="24"/>
      <c r="K87" s="24"/>
      <c r="L87" s="22"/>
    </row>
    <row r="88" s="2" customFormat="1" ht="16.5" customHeight="1">
      <c r="A88" s="40"/>
      <c r="B88" s="41"/>
      <c r="C88" s="42"/>
      <c r="D88" s="42"/>
      <c r="E88" s="171" t="s">
        <v>1154</v>
      </c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114</v>
      </c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6.5" customHeight="1">
      <c r="A90" s="40"/>
      <c r="B90" s="41"/>
      <c r="C90" s="42"/>
      <c r="D90" s="42"/>
      <c r="E90" s="71" t="str">
        <f>E11</f>
        <v>SO-02.1 - Architektonicko stavební řešení</v>
      </c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2" customHeight="1">
      <c r="A92" s="40"/>
      <c r="B92" s="41"/>
      <c r="C92" s="34" t="s">
        <v>21</v>
      </c>
      <c r="D92" s="42"/>
      <c r="E92" s="42"/>
      <c r="F92" s="29" t="str">
        <f>F14</f>
        <v>Staropramenná 547/9 Praha 5</v>
      </c>
      <c r="G92" s="42"/>
      <c r="H92" s="42"/>
      <c r="I92" s="34" t="s">
        <v>23</v>
      </c>
      <c r="J92" s="74" t="str">
        <f>IF(J14="","",J14)</f>
        <v>20. 1. 2025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6.96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15" customHeight="1">
      <c r="A94" s="40"/>
      <c r="B94" s="41"/>
      <c r="C94" s="34" t="s">
        <v>25</v>
      </c>
      <c r="D94" s="42"/>
      <c r="E94" s="42"/>
      <c r="F94" s="29" t="str">
        <f>E17</f>
        <v>Landscape4U s.r.o</v>
      </c>
      <c r="G94" s="42"/>
      <c r="H94" s="42"/>
      <c r="I94" s="34" t="s">
        <v>31</v>
      </c>
      <c r="J94" s="38" t="str">
        <f>E23</f>
        <v>Landscape4U s.r.o</v>
      </c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29</v>
      </c>
      <c r="D95" s="42"/>
      <c r="E95" s="42"/>
      <c r="F95" s="29" t="str">
        <f>IF(E20="","",E20)</f>
        <v>Vyplň údaj</v>
      </c>
      <c r="G95" s="42"/>
      <c r="H95" s="42"/>
      <c r="I95" s="34" t="s">
        <v>33</v>
      </c>
      <c r="J95" s="38" t="str">
        <f>E26</f>
        <v>Toman Martin</v>
      </c>
      <c r="K95" s="42"/>
      <c r="L95" s="14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0.32" customHeight="1">
      <c r="A96" s="40"/>
      <c r="B96" s="41"/>
      <c r="C96" s="42"/>
      <c r="D96" s="42"/>
      <c r="E96" s="42"/>
      <c r="F96" s="42"/>
      <c r="G96" s="42"/>
      <c r="H96" s="42"/>
      <c r="I96" s="42"/>
      <c r="J96" s="42"/>
      <c r="K96" s="42"/>
      <c r="L96" s="14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11" customFormat="1" ht="29.28" customHeight="1">
      <c r="A97" s="187"/>
      <c r="B97" s="188"/>
      <c r="C97" s="189" t="s">
        <v>141</v>
      </c>
      <c r="D97" s="190" t="s">
        <v>56</v>
      </c>
      <c r="E97" s="190" t="s">
        <v>52</v>
      </c>
      <c r="F97" s="190" t="s">
        <v>53</v>
      </c>
      <c r="G97" s="190" t="s">
        <v>142</v>
      </c>
      <c r="H97" s="190" t="s">
        <v>143</v>
      </c>
      <c r="I97" s="190" t="s">
        <v>144</v>
      </c>
      <c r="J97" s="190" t="s">
        <v>118</v>
      </c>
      <c r="K97" s="191" t="s">
        <v>145</v>
      </c>
      <c r="L97" s="192"/>
      <c r="M97" s="94" t="s">
        <v>19</v>
      </c>
      <c r="N97" s="95" t="s">
        <v>41</v>
      </c>
      <c r="O97" s="95" t="s">
        <v>146</v>
      </c>
      <c r="P97" s="95" t="s">
        <v>147</v>
      </c>
      <c r="Q97" s="95" t="s">
        <v>148</v>
      </c>
      <c r="R97" s="95" t="s">
        <v>149</v>
      </c>
      <c r="S97" s="95" t="s">
        <v>150</v>
      </c>
      <c r="T97" s="96" t="s">
        <v>151</v>
      </c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</row>
    <row r="98" s="2" customFormat="1" ht="22.8" customHeight="1">
      <c r="A98" s="40"/>
      <c r="B98" s="41"/>
      <c r="C98" s="101" t="s">
        <v>152</v>
      </c>
      <c r="D98" s="42"/>
      <c r="E98" s="42"/>
      <c r="F98" s="42"/>
      <c r="G98" s="42"/>
      <c r="H98" s="42"/>
      <c r="I98" s="42"/>
      <c r="J98" s="193">
        <f>BK98</f>
        <v>0</v>
      </c>
      <c r="K98" s="42"/>
      <c r="L98" s="46"/>
      <c r="M98" s="97"/>
      <c r="N98" s="194"/>
      <c r="O98" s="98"/>
      <c r="P98" s="195">
        <f>P99+P136+P197</f>
        <v>0</v>
      </c>
      <c r="Q98" s="98"/>
      <c r="R98" s="195">
        <f>R99+R136+R197</f>
        <v>1.6342450200000001</v>
      </c>
      <c r="S98" s="98"/>
      <c r="T98" s="196">
        <f>T99+T136+T197</f>
        <v>0.59399999999999997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70</v>
      </c>
      <c r="AU98" s="19" t="s">
        <v>119</v>
      </c>
      <c r="BK98" s="197">
        <f>BK99+BK136+BK197</f>
        <v>0</v>
      </c>
    </row>
    <row r="99" s="12" customFormat="1" ht="25.92" customHeight="1">
      <c r="A99" s="12"/>
      <c r="B99" s="198"/>
      <c r="C99" s="199"/>
      <c r="D99" s="200" t="s">
        <v>70</v>
      </c>
      <c r="E99" s="201" t="s">
        <v>153</v>
      </c>
      <c r="F99" s="201" t="s">
        <v>154</v>
      </c>
      <c r="G99" s="199"/>
      <c r="H99" s="199"/>
      <c r="I99" s="202"/>
      <c r="J99" s="203">
        <f>BK99</f>
        <v>0</v>
      </c>
      <c r="K99" s="199"/>
      <c r="L99" s="204"/>
      <c r="M99" s="205"/>
      <c r="N99" s="206"/>
      <c r="O99" s="206"/>
      <c r="P99" s="207">
        <f>P100+P112+P122+P133</f>
        <v>0</v>
      </c>
      <c r="Q99" s="206"/>
      <c r="R99" s="207">
        <f>R100+R112+R122+R133</f>
        <v>0.234346</v>
      </c>
      <c r="S99" s="206"/>
      <c r="T99" s="208">
        <f>T100+T112+T122+T133</f>
        <v>0.59399999999999997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9" t="s">
        <v>78</v>
      </c>
      <c r="AT99" s="210" t="s">
        <v>70</v>
      </c>
      <c r="AU99" s="210" t="s">
        <v>71</v>
      </c>
      <c r="AY99" s="209" t="s">
        <v>155</v>
      </c>
      <c r="BK99" s="211">
        <f>BK100+BK112+BK122+BK133</f>
        <v>0</v>
      </c>
    </row>
    <row r="100" s="12" customFormat="1" ht="22.8" customHeight="1">
      <c r="A100" s="12"/>
      <c r="B100" s="198"/>
      <c r="C100" s="199"/>
      <c r="D100" s="200" t="s">
        <v>70</v>
      </c>
      <c r="E100" s="212" t="s">
        <v>176</v>
      </c>
      <c r="F100" s="212" t="s">
        <v>1158</v>
      </c>
      <c r="G100" s="199"/>
      <c r="H100" s="199"/>
      <c r="I100" s="202"/>
      <c r="J100" s="213">
        <f>BK100</f>
        <v>0</v>
      </c>
      <c r="K100" s="199"/>
      <c r="L100" s="204"/>
      <c r="M100" s="205"/>
      <c r="N100" s="206"/>
      <c r="O100" s="206"/>
      <c r="P100" s="207">
        <f>SUM(P101:P111)</f>
        <v>0</v>
      </c>
      <c r="Q100" s="206"/>
      <c r="R100" s="207">
        <f>SUM(R101:R111)</f>
        <v>0.234346</v>
      </c>
      <c r="S100" s="206"/>
      <c r="T100" s="208">
        <f>SUM(T101:T111)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9" t="s">
        <v>78</v>
      </c>
      <c r="AT100" s="210" t="s">
        <v>70</v>
      </c>
      <c r="AU100" s="210" t="s">
        <v>78</v>
      </c>
      <c r="AY100" s="209" t="s">
        <v>155</v>
      </c>
      <c r="BK100" s="211">
        <f>SUM(BK101:BK111)</f>
        <v>0</v>
      </c>
    </row>
    <row r="101" s="2" customFormat="1" ht="21.75" customHeight="1">
      <c r="A101" s="40"/>
      <c r="B101" s="41"/>
      <c r="C101" s="214" t="s">
        <v>78</v>
      </c>
      <c r="D101" s="214" t="s">
        <v>158</v>
      </c>
      <c r="E101" s="215" t="s">
        <v>1159</v>
      </c>
      <c r="F101" s="216" t="s">
        <v>1160</v>
      </c>
      <c r="G101" s="217" t="s">
        <v>300</v>
      </c>
      <c r="H101" s="218">
        <v>1</v>
      </c>
      <c r="I101" s="219"/>
      <c r="J101" s="220">
        <f>ROUND(I101*H101,2)</f>
        <v>0</v>
      </c>
      <c r="K101" s="216" t="s">
        <v>162</v>
      </c>
      <c r="L101" s="46"/>
      <c r="M101" s="221" t="s">
        <v>19</v>
      </c>
      <c r="N101" s="222" t="s">
        <v>43</v>
      </c>
      <c r="O101" s="86"/>
      <c r="P101" s="223">
        <f>O101*H101</f>
        <v>0</v>
      </c>
      <c r="Q101" s="223">
        <v>0.0068799999999999998</v>
      </c>
      <c r="R101" s="223">
        <f>Q101*H101</f>
        <v>0.0068799999999999998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163</v>
      </c>
      <c r="AT101" s="225" t="s">
        <v>158</v>
      </c>
      <c r="AU101" s="225" t="s">
        <v>84</v>
      </c>
      <c r="AY101" s="19" t="s">
        <v>155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84</v>
      </c>
      <c r="BK101" s="226">
        <f>ROUND(I101*H101,2)</f>
        <v>0</v>
      </c>
      <c r="BL101" s="19" t="s">
        <v>163</v>
      </c>
      <c r="BM101" s="225" t="s">
        <v>1161</v>
      </c>
    </row>
    <row r="102" s="2" customFormat="1">
      <c r="A102" s="40"/>
      <c r="B102" s="41"/>
      <c r="C102" s="42"/>
      <c r="D102" s="227" t="s">
        <v>165</v>
      </c>
      <c r="E102" s="42"/>
      <c r="F102" s="228" t="s">
        <v>1162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165</v>
      </c>
      <c r="AU102" s="19" t="s">
        <v>84</v>
      </c>
    </row>
    <row r="103" s="13" customFormat="1">
      <c r="A103" s="13"/>
      <c r="B103" s="232"/>
      <c r="C103" s="233"/>
      <c r="D103" s="234" t="s">
        <v>167</v>
      </c>
      <c r="E103" s="235" t="s">
        <v>19</v>
      </c>
      <c r="F103" s="236" t="s">
        <v>1163</v>
      </c>
      <c r="G103" s="233"/>
      <c r="H103" s="235" t="s">
        <v>19</v>
      </c>
      <c r="I103" s="237"/>
      <c r="J103" s="233"/>
      <c r="K103" s="233"/>
      <c r="L103" s="238"/>
      <c r="M103" s="239"/>
      <c r="N103" s="240"/>
      <c r="O103" s="240"/>
      <c r="P103" s="240"/>
      <c r="Q103" s="240"/>
      <c r="R103" s="240"/>
      <c r="S103" s="240"/>
      <c r="T103" s="24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2" t="s">
        <v>167</v>
      </c>
      <c r="AU103" s="242" t="s">
        <v>84</v>
      </c>
      <c r="AV103" s="13" t="s">
        <v>78</v>
      </c>
      <c r="AW103" s="13" t="s">
        <v>32</v>
      </c>
      <c r="AX103" s="13" t="s">
        <v>71</v>
      </c>
      <c r="AY103" s="242" t="s">
        <v>155</v>
      </c>
    </row>
    <row r="104" s="14" customFormat="1">
      <c r="A104" s="14"/>
      <c r="B104" s="243"/>
      <c r="C104" s="244"/>
      <c r="D104" s="234" t="s">
        <v>167</v>
      </c>
      <c r="E104" s="245" t="s">
        <v>19</v>
      </c>
      <c r="F104" s="246" t="s">
        <v>78</v>
      </c>
      <c r="G104" s="244"/>
      <c r="H104" s="247">
        <v>1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167</v>
      </c>
      <c r="AU104" s="253" t="s">
        <v>84</v>
      </c>
      <c r="AV104" s="14" t="s">
        <v>84</v>
      </c>
      <c r="AW104" s="14" t="s">
        <v>32</v>
      </c>
      <c r="AX104" s="14" t="s">
        <v>71</v>
      </c>
      <c r="AY104" s="253" t="s">
        <v>155</v>
      </c>
    </row>
    <row r="105" s="15" customFormat="1">
      <c r="A105" s="15"/>
      <c r="B105" s="254"/>
      <c r="C105" s="255"/>
      <c r="D105" s="234" t="s">
        <v>167</v>
      </c>
      <c r="E105" s="256" t="s">
        <v>19</v>
      </c>
      <c r="F105" s="257" t="s">
        <v>171</v>
      </c>
      <c r="G105" s="255"/>
      <c r="H105" s="258">
        <v>1</v>
      </c>
      <c r="I105" s="259"/>
      <c r="J105" s="255"/>
      <c r="K105" s="255"/>
      <c r="L105" s="260"/>
      <c r="M105" s="261"/>
      <c r="N105" s="262"/>
      <c r="O105" s="262"/>
      <c r="P105" s="262"/>
      <c r="Q105" s="262"/>
      <c r="R105" s="262"/>
      <c r="S105" s="262"/>
      <c r="T105" s="263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4" t="s">
        <v>167</v>
      </c>
      <c r="AU105" s="264" t="s">
        <v>84</v>
      </c>
      <c r="AV105" s="15" t="s">
        <v>163</v>
      </c>
      <c r="AW105" s="15" t="s">
        <v>32</v>
      </c>
      <c r="AX105" s="15" t="s">
        <v>78</v>
      </c>
      <c r="AY105" s="264" t="s">
        <v>155</v>
      </c>
    </row>
    <row r="106" s="2" customFormat="1" ht="24.15" customHeight="1">
      <c r="A106" s="40"/>
      <c r="B106" s="41"/>
      <c r="C106" s="265" t="s">
        <v>84</v>
      </c>
      <c r="D106" s="265" t="s">
        <v>450</v>
      </c>
      <c r="E106" s="266" t="s">
        <v>1164</v>
      </c>
      <c r="F106" s="267" t="s">
        <v>1165</v>
      </c>
      <c r="G106" s="268" t="s">
        <v>300</v>
      </c>
      <c r="H106" s="269">
        <v>1</v>
      </c>
      <c r="I106" s="270"/>
      <c r="J106" s="271">
        <f>ROUND(I106*H106,2)</f>
        <v>0</v>
      </c>
      <c r="K106" s="267" t="s">
        <v>162</v>
      </c>
      <c r="L106" s="272"/>
      <c r="M106" s="273" t="s">
        <v>19</v>
      </c>
      <c r="N106" s="274" t="s">
        <v>43</v>
      </c>
      <c r="O106" s="86"/>
      <c r="P106" s="223">
        <f>O106*H106</f>
        <v>0</v>
      </c>
      <c r="Q106" s="223">
        <v>0.041000000000000002</v>
      </c>
      <c r="R106" s="223">
        <f>Q106*H106</f>
        <v>0.041000000000000002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205</v>
      </c>
      <c r="AT106" s="225" t="s">
        <v>450</v>
      </c>
      <c r="AU106" s="225" t="s">
        <v>84</v>
      </c>
      <c r="AY106" s="19" t="s">
        <v>155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84</v>
      </c>
      <c r="BK106" s="226">
        <f>ROUND(I106*H106,2)</f>
        <v>0</v>
      </c>
      <c r="BL106" s="19" t="s">
        <v>163</v>
      </c>
      <c r="BM106" s="225" t="s">
        <v>1166</v>
      </c>
    </row>
    <row r="107" s="2" customFormat="1" ht="37.8" customHeight="1">
      <c r="A107" s="40"/>
      <c r="B107" s="41"/>
      <c r="C107" s="214" t="s">
        <v>176</v>
      </c>
      <c r="D107" s="214" t="s">
        <v>158</v>
      </c>
      <c r="E107" s="215" t="s">
        <v>1167</v>
      </c>
      <c r="F107" s="216" t="s">
        <v>1168</v>
      </c>
      <c r="G107" s="217" t="s">
        <v>161</v>
      </c>
      <c r="H107" s="218">
        <v>1.3999999999999999</v>
      </c>
      <c r="I107" s="219"/>
      <c r="J107" s="220">
        <f>ROUND(I107*H107,2)</f>
        <v>0</v>
      </c>
      <c r="K107" s="216" t="s">
        <v>162</v>
      </c>
      <c r="L107" s="46"/>
      <c r="M107" s="221" t="s">
        <v>19</v>
      </c>
      <c r="N107" s="222" t="s">
        <v>43</v>
      </c>
      <c r="O107" s="86"/>
      <c r="P107" s="223">
        <f>O107*H107</f>
        <v>0</v>
      </c>
      <c r="Q107" s="223">
        <v>0.13319</v>
      </c>
      <c r="R107" s="223">
        <f>Q107*H107</f>
        <v>0.18646599999999999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163</v>
      </c>
      <c r="AT107" s="225" t="s">
        <v>158</v>
      </c>
      <c r="AU107" s="225" t="s">
        <v>84</v>
      </c>
      <c r="AY107" s="19" t="s">
        <v>155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84</v>
      </c>
      <c r="BK107" s="226">
        <f>ROUND(I107*H107,2)</f>
        <v>0</v>
      </c>
      <c r="BL107" s="19" t="s">
        <v>163</v>
      </c>
      <c r="BM107" s="225" t="s">
        <v>1169</v>
      </c>
    </row>
    <row r="108" s="2" customFormat="1">
      <c r="A108" s="40"/>
      <c r="B108" s="41"/>
      <c r="C108" s="42"/>
      <c r="D108" s="227" t="s">
        <v>165</v>
      </c>
      <c r="E108" s="42"/>
      <c r="F108" s="228" t="s">
        <v>1170</v>
      </c>
      <c r="G108" s="42"/>
      <c r="H108" s="42"/>
      <c r="I108" s="229"/>
      <c r="J108" s="42"/>
      <c r="K108" s="42"/>
      <c r="L108" s="46"/>
      <c r="M108" s="230"/>
      <c r="N108" s="231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165</v>
      </c>
      <c r="AU108" s="19" t="s">
        <v>84</v>
      </c>
    </row>
    <row r="109" s="13" customFormat="1">
      <c r="A109" s="13"/>
      <c r="B109" s="232"/>
      <c r="C109" s="233"/>
      <c r="D109" s="234" t="s">
        <v>167</v>
      </c>
      <c r="E109" s="235" t="s">
        <v>19</v>
      </c>
      <c r="F109" s="236" t="s">
        <v>1171</v>
      </c>
      <c r="G109" s="233"/>
      <c r="H109" s="235" t="s">
        <v>19</v>
      </c>
      <c r="I109" s="237"/>
      <c r="J109" s="233"/>
      <c r="K109" s="233"/>
      <c r="L109" s="238"/>
      <c r="M109" s="239"/>
      <c r="N109" s="240"/>
      <c r="O109" s="240"/>
      <c r="P109" s="240"/>
      <c r="Q109" s="240"/>
      <c r="R109" s="240"/>
      <c r="S109" s="240"/>
      <c r="T109" s="24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2" t="s">
        <v>167</v>
      </c>
      <c r="AU109" s="242" t="s">
        <v>84</v>
      </c>
      <c r="AV109" s="13" t="s">
        <v>78</v>
      </c>
      <c r="AW109" s="13" t="s">
        <v>32</v>
      </c>
      <c r="AX109" s="13" t="s">
        <v>71</v>
      </c>
      <c r="AY109" s="242" t="s">
        <v>155</v>
      </c>
    </row>
    <row r="110" s="14" customFormat="1">
      <c r="A110" s="14"/>
      <c r="B110" s="243"/>
      <c r="C110" s="244"/>
      <c r="D110" s="234" t="s">
        <v>167</v>
      </c>
      <c r="E110" s="245" t="s">
        <v>19</v>
      </c>
      <c r="F110" s="246" t="s">
        <v>1172</v>
      </c>
      <c r="G110" s="244"/>
      <c r="H110" s="247">
        <v>1.3999999999999999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167</v>
      </c>
      <c r="AU110" s="253" t="s">
        <v>84</v>
      </c>
      <c r="AV110" s="14" t="s">
        <v>84</v>
      </c>
      <c r="AW110" s="14" t="s">
        <v>32</v>
      </c>
      <c r="AX110" s="14" t="s">
        <v>71</v>
      </c>
      <c r="AY110" s="253" t="s">
        <v>155</v>
      </c>
    </row>
    <row r="111" s="15" customFormat="1">
      <c r="A111" s="15"/>
      <c r="B111" s="254"/>
      <c r="C111" s="255"/>
      <c r="D111" s="234" t="s">
        <v>167</v>
      </c>
      <c r="E111" s="256" t="s">
        <v>19</v>
      </c>
      <c r="F111" s="257" t="s">
        <v>171</v>
      </c>
      <c r="G111" s="255"/>
      <c r="H111" s="258">
        <v>1.3999999999999999</v>
      </c>
      <c r="I111" s="259"/>
      <c r="J111" s="255"/>
      <c r="K111" s="255"/>
      <c r="L111" s="260"/>
      <c r="M111" s="261"/>
      <c r="N111" s="262"/>
      <c r="O111" s="262"/>
      <c r="P111" s="262"/>
      <c r="Q111" s="262"/>
      <c r="R111" s="262"/>
      <c r="S111" s="262"/>
      <c r="T111" s="263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4" t="s">
        <v>167</v>
      </c>
      <c r="AU111" s="264" t="s">
        <v>84</v>
      </c>
      <c r="AV111" s="15" t="s">
        <v>163</v>
      </c>
      <c r="AW111" s="15" t="s">
        <v>32</v>
      </c>
      <c r="AX111" s="15" t="s">
        <v>78</v>
      </c>
      <c r="AY111" s="264" t="s">
        <v>155</v>
      </c>
    </row>
    <row r="112" s="12" customFormat="1" ht="22.8" customHeight="1">
      <c r="A112" s="12"/>
      <c r="B112" s="198"/>
      <c r="C112" s="199"/>
      <c r="D112" s="200" t="s">
        <v>70</v>
      </c>
      <c r="E112" s="212" t="s">
        <v>210</v>
      </c>
      <c r="F112" s="212" t="s">
        <v>273</v>
      </c>
      <c r="G112" s="199"/>
      <c r="H112" s="199"/>
      <c r="I112" s="202"/>
      <c r="J112" s="213">
        <f>BK112</f>
        <v>0</v>
      </c>
      <c r="K112" s="199"/>
      <c r="L112" s="204"/>
      <c r="M112" s="205"/>
      <c r="N112" s="206"/>
      <c r="O112" s="206"/>
      <c r="P112" s="207">
        <f>SUM(P113:P121)</f>
        <v>0</v>
      </c>
      <c r="Q112" s="206"/>
      <c r="R112" s="207">
        <f>SUM(R113:R121)</f>
        <v>0</v>
      </c>
      <c r="S112" s="206"/>
      <c r="T112" s="208">
        <f>SUM(T113:T121)</f>
        <v>0.59399999999999997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09" t="s">
        <v>78</v>
      </c>
      <c r="AT112" s="210" t="s">
        <v>70</v>
      </c>
      <c r="AU112" s="210" t="s">
        <v>78</v>
      </c>
      <c r="AY112" s="209" t="s">
        <v>155</v>
      </c>
      <c r="BK112" s="211">
        <f>SUM(BK113:BK121)</f>
        <v>0</v>
      </c>
    </row>
    <row r="113" s="2" customFormat="1" ht="21.75" customHeight="1">
      <c r="A113" s="40"/>
      <c r="B113" s="41"/>
      <c r="C113" s="214" t="s">
        <v>163</v>
      </c>
      <c r="D113" s="214" t="s">
        <v>158</v>
      </c>
      <c r="E113" s="215" t="s">
        <v>1173</v>
      </c>
      <c r="F113" s="216" t="s">
        <v>1174</v>
      </c>
      <c r="G113" s="217" t="s">
        <v>300</v>
      </c>
      <c r="H113" s="218">
        <v>1</v>
      </c>
      <c r="I113" s="219"/>
      <c r="J113" s="220">
        <f>ROUND(I113*H113,2)</f>
        <v>0</v>
      </c>
      <c r="K113" s="216" t="s">
        <v>295</v>
      </c>
      <c r="L113" s="46"/>
      <c r="M113" s="221" t="s">
        <v>19</v>
      </c>
      <c r="N113" s="222" t="s">
        <v>43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163</v>
      </c>
      <c r="AT113" s="225" t="s">
        <v>158</v>
      </c>
      <c r="AU113" s="225" t="s">
        <v>84</v>
      </c>
      <c r="AY113" s="19" t="s">
        <v>155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84</v>
      </c>
      <c r="BK113" s="226">
        <f>ROUND(I113*H113,2)</f>
        <v>0</v>
      </c>
      <c r="BL113" s="19" t="s">
        <v>163</v>
      </c>
      <c r="BM113" s="225" t="s">
        <v>1175</v>
      </c>
    </row>
    <row r="114" s="2" customFormat="1" ht="37.8" customHeight="1">
      <c r="A114" s="40"/>
      <c r="B114" s="41"/>
      <c r="C114" s="214" t="s">
        <v>188</v>
      </c>
      <c r="D114" s="214" t="s">
        <v>158</v>
      </c>
      <c r="E114" s="215" t="s">
        <v>1176</v>
      </c>
      <c r="F114" s="216" t="s">
        <v>1177</v>
      </c>
      <c r="G114" s="217" t="s">
        <v>269</v>
      </c>
      <c r="H114" s="218">
        <v>27</v>
      </c>
      <c r="I114" s="219"/>
      <c r="J114" s="220">
        <f>ROUND(I114*H114,2)</f>
        <v>0</v>
      </c>
      <c r="K114" s="216" t="s">
        <v>162</v>
      </c>
      <c r="L114" s="46"/>
      <c r="M114" s="221" t="s">
        <v>19</v>
      </c>
      <c r="N114" s="222" t="s">
        <v>43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0.021999999999999999</v>
      </c>
      <c r="T114" s="224">
        <f>S114*H114</f>
        <v>0.59399999999999997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163</v>
      </c>
      <c r="AT114" s="225" t="s">
        <v>158</v>
      </c>
      <c r="AU114" s="225" t="s">
        <v>84</v>
      </c>
      <c r="AY114" s="19" t="s">
        <v>155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84</v>
      </c>
      <c r="BK114" s="226">
        <f>ROUND(I114*H114,2)</f>
        <v>0</v>
      </c>
      <c r="BL114" s="19" t="s">
        <v>163</v>
      </c>
      <c r="BM114" s="225" t="s">
        <v>1178</v>
      </c>
    </row>
    <row r="115" s="2" customFormat="1">
      <c r="A115" s="40"/>
      <c r="B115" s="41"/>
      <c r="C115" s="42"/>
      <c r="D115" s="227" t="s">
        <v>165</v>
      </c>
      <c r="E115" s="42"/>
      <c r="F115" s="228" t="s">
        <v>1179</v>
      </c>
      <c r="G115" s="42"/>
      <c r="H115" s="42"/>
      <c r="I115" s="229"/>
      <c r="J115" s="42"/>
      <c r="K115" s="42"/>
      <c r="L115" s="46"/>
      <c r="M115" s="230"/>
      <c r="N115" s="231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165</v>
      </c>
      <c r="AU115" s="19" t="s">
        <v>84</v>
      </c>
    </row>
    <row r="116" s="13" customFormat="1">
      <c r="A116" s="13"/>
      <c r="B116" s="232"/>
      <c r="C116" s="233"/>
      <c r="D116" s="234" t="s">
        <v>167</v>
      </c>
      <c r="E116" s="235" t="s">
        <v>19</v>
      </c>
      <c r="F116" s="236" t="s">
        <v>1180</v>
      </c>
      <c r="G116" s="233"/>
      <c r="H116" s="235" t="s">
        <v>19</v>
      </c>
      <c r="I116" s="237"/>
      <c r="J116" s="233"/>
      <c r="K116" s="233"/>
      <c r="L116" s="238"/>
      <c r="M116" s="239"/>
      <c r="N116" s="240"/>
      <c r="O116" s="240"/>
      <c r="P116" s="240"/>
      <c r="Q116" s="240"/>
      <c r="R116" s="240"/>
      <c r="S116" s="240"/>
      <c r="T116" s="24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2" t="s">
        <v>167</v>
      </c>
      <c r="AU116" s="242" t="s">
        <v>84</v>
      </c>
      <c r="AV116" s="13" t="s">
        <v>78</v>
      </c>
      <c r="AW116" s="13" t="s">
        <v>32</v>
      </c>
      <c r="AX116" s="13" t="s">
        <v>71</v>
      </c>
      <c r="AY116" s="242" t="s">
        <v>155</v>
      </c>
    </row>
    <row r="117" s="13" customFormat="1">
      <c r="A117" s="13"/>
      <c r="B117" s="232"/>
      <c r="C117" s="233"/>
      <c r="D117" s="234" t="s">
        <v>167</v>
      </c>
      <c r="E117" s="235" t="s">
        <v>19</v>
      </c>
      <c r="F117" s="236" t="s">
        <v>1181</v>
      </c>
      <c r="G117" s="233"/>
      <c r="H117" s="235" t="s">
        <v>19</v>
      </c>
      <c r="I117" s="237"/>
      <c r="J117" s="233"/>
      <c r="K117" s="233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167</v>
      </c>
      <c r="AU117" s="242" t="s">
        <v>84</v>
      </c>
      <c r="AV117" s="13" t="s">
        <v>78</v>
      </c>
      <c r="AW117" s="13" t="s">
        <v>32</v>
      </c>
      <c r="AX117" s="13" t="s">
        <v>71</v>
      </c>
      <c r="AY117" s="242" t="s">
        <v>155</v>
      </c>
    </row>
    <row r="118" s="14" customFormat="1">
      <c r="A118" s="14"/>
      <c r="B118" s="243"/>
      <c r="C118" s="244"/>
      <c r="D118" s="234" t="s">
        <v>167</v>
      </c>
      <c r="E118" s="245" t="s">
        <v>19</v>
      </c>
      <c r="F118" s="246" t="s">
        <v>1182</v>
      </c>
      <c r="G118" s="244"/>
      <c r="H118" s="247">
        <v>13.5</v>
      </c>
      <c r="I118" s="248"/>
      <c r="J118" s="244"/>
      <c r="K118" s="244"/>
      <c r="L118" s="249"/>
      <c r="M118" s="250"/>
      <c r="N118" s="251"/>
      <c r="O118" s="251"/>
      <c r="P118" s="251"/>
      <c r="Q118" s="251"/>
      <c r="R118" s="251"/>
      <c r="S118" s="251"/>
      <c r="T118" s="25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3" t="s">
        <v>167</v>
      </c>
      <c r="AU118" s="253" t="s">
        <v>84</v>
      </c>
      <c r="AV118" s="14" t="s">
        <v>84</v>
      </c>
      <c r="AW118" s="14" t="s">
        <v>32</v>
      </c>
      <c r="AX118" s="14" t="s">
        <v>71</v>
      </c>
      <c r="AY118" s="253" t="s">
        <v>155</v>
      </c>
    </row>
    <row r="119" s="13" customFormat="1">
      <c r="A119" s="13"/>
      <c r="B119" s="232"/>
      <c r="C119" s="233"/>
      <c r="D119" s="234" t="s">
        <v>167</v>
      </c>
      <c r="E119" s="235" t="s">
        <v>19</v>
      </c>
      <c r="F119" s="236" t="s">
        <v>1183</v>
      </c>
      <c r="G119" s="233"/>
      <c r="H119" s="235" t="s">
        <v>19</v>
      </c>
      <c r="I119" s="237"/>
      <c r="J119" s="233"/>
      <c r="K119" s="233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167</v>
      </c>
      <c r="AU119" s="242" t="s">
        <v>84</v>
      </c>
      <c r="AV119" s="13" t="s">
        <v>78</v>
      </c>
      <c r="AW119" s="13" t="s">
        <v>32</v>
      </c>
      <c r="AX119" s="13" t="s">
        <v>71</v>
      </c>
      <c r="AY119" s="242" t="s">
        <v>155</v>
      </c>
    </row>
    <row r="120" s="14" customFormat="1">
      <c r="A120" s="14"/>
      <c r="B120" s="243"/>
      <c r="C120" s="244"/>
      <c r="D120" s="234" t="s">
        <v>167</v>
      </c>
      <c r="E120" s="245" t="s">
        <v>19</v>
      </c>
      <c r="F120" s="246" t="s">
        <v>1182</v>
      </c>
      <c r="G120" s="244"/>
      <c r="H120" s="247">
        <v>13.5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167</v>
      </c>
      <c r="AU120" s="253" t="s">
        <v>84</v>
      </c>
      <c r="AV120" s="14" t="s">
        <v>84</v>
      </c>
      <c r="AW120" s="14" t="s">
        <v>32</v>
      </c>
      <c r="AX120" s="14" t="s">
        <v>71</v>
      </c>
      <c r="AY120" s="253" t="s">
        <v>155</v>
      </c>
    </row>
    <row r="121" s="15" customFormat="1">
      <c r="A121" s="15"/>
      <c r="B121" s="254"/>
      <c r="C121" s="255"/>
      <c r="D121" s="234" t="s">
        <v>167</v>
      </c>
      <c r="E121" s="256" t="s">
        <v>19</v>
      </c>
      <c r="F121" s="257" t="s">
        <v>171</v>
      </c>
      <c r="G121" s="255"/>
      <c r="H121" s="258">
        <v>27</v>
      </c>
      <c r="I121" s="259"/>
      <c r="J121" s="255"/>
      <c r="K121" s="255"/>
      <c r="L121" s="260"/>
      <c r="M121" s="261"/>
      <c r="N121" s="262"/>
      <c r="O121" s="262"/>
      <c r="P121" s="262"/>
      <c r="Q121" s="262"/>
      <c r="R121" s="262"/>
      <c r="S121" s="262"/>
      <c r="T121" s="263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4" t="s">
        <v>167</v>
      </c>
      <c r="AU121" s="264" t="s">
        <v>84</v>
      </c>
      <c r="AV121" s="15" t="s">
        <v>163</v>
      </c>
      <c r="AW121" s="15" t="s">
        <v>32</v>
      </c>
      <c r="AX121" s="15" t="s">
        <v>78</v>
      </c>
      <c r="AY121" s="264" t="s">
        <v>155</v>
      </c>
    </row>
    <row r="122" s="12" customFormat="1" ht="22.8" customHeight="1">
      <c r="A122" s="12"/>
      <c r="B122" s="198"/>
      <c r="C122" s="199"/>
      <c r="D122" s="200" t="s">
        <v>70</v>
      </c>
      <c r="E122" s="212" t="s">
        <v>362</v>
      </c>
      <c r="F122" s="212" t="s">
        <v>363</v>
      </c>
      <c r="G122" s="199"/>
      <c r="H122" s="199"/>
      <c r="I122" s="202"/>
      <c r="J122" s="213">
        <f>BK122</f>
        <v>0</v>
      </c>
      <c r="K122" s="199"/>
      <c r="L122" s="204"/>
      <c r="M122" s="205"/>
      <c r="N122" s="206"/>
      <c r="O122" s="206"/>
      <c r="P122" s="207">
        <f>SUM(P123:P132)</f>
        <v>0</v>
      </c>
      <c r="Q122" s="206"/>
      <c r="R122" s="207">
        <f>SUM(R123:R132)</f>
        <v>0</v>
      </c>
      <c r="S122" s="206"/>
      <c r="T122" s="208">
        <f>SUM(T123:T132)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9" t="s">
        <v>78</v>
      </c>
      <c r="AT122" s="210" t="s">
        <v>70</v>
      </c>
      <c r="AU122" s="210" t="s">
        <v>78</v>
      </c>
      <c r="AY122" s="209" t="s">
        <v>155</v>
      </c>
      <c r="BK122" s="211">
        <f>SUM(BK123:BK132)</f>
        <v>0</v>
      </c>
    </row>
    <row r="123" s="2" customFormat="1" ht="37.8" customHeight="1">
      <c r="A123" s="40"/>
      <c r="B123" s="41"/>
      <c r="C123" s="214" t="s">
        <v>156</v>
      </c>
      <c r="D123" s="214" t="s">
        <v>158</v>
      </c>
      <c r="E123" s="215" t="s">
        <v>365</v>
      </c>
      <c r="F123" s="216" t="s">
        <v>366</v>
      </c>
      <c r="G123" s="217" t="s">
        <v>367</v>
      </c>
      <c r="H123" s="218">
        <v>0.59399999999999997</v>
      </c>
      <c r="I123" s="219"/>
      <c r="J123" s="220">
        <f>ROUND(I123*H123,2)</f>
        <v>0</v>
      </c>
      <c r="K123" s="216" t="s">
        <v>162</v>
      </c>
      <c r="L123" s="46"/>
      <c r="M123" s="221" t="s">
        <v>19</v>
      </c>
      <c r="N123" s="222" t="s">
        <v>43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163</v>
      </c>
      <c r="AT123" s="225" t="s">
        <v>158</v>
      </c>
      <c r="AU123" s="225" t="s">
        <v>84</v>
      </c>
      <c r="AY123" s="19" t="s">
        <v>155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84</v>
      </c>
      <c r="BK123" s="226">
        <f>ROUND(I123*H123,2)</f>
        <v>0</v>
      </c>
      <c r="BL123" s="19" t="s">
        <v>163</v>
      </c>
      <c r="BM123" s="225" t="s">
        <v>1184</v>
      </c>
    </row>
    <row r="124" s="2" customFormat="1">
      <c r="A124" s="40"/>
      <c r="B124" s="41"/>
      <c r="C124" s="42"/>
      <c r="D124" s="227" t="s">
        <v>165</v>
      </c>
      <c r="E124" s="42"/>
      <c r="F124" s="228" t="s">
        <v>369</v>
      </c>
      <c r="G124" s="42"/>
      <c r="H124" s="42"/>
      <c r="I124" s="229"/>
      <c r="J124" s="42"/>
      <c r="K124" s="42"/>
      <c r="L124" s="46"/>
      <c r="M124" s="230"/>
      <c r="N124" s="231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165</v>
      </c>
      <c r="AU124" s="19" t="s">
        <v>84</v>
      </c>
    </row>
    <row r="125" s="2" customFormat="1" ht="33" customHeight="1">
      <c r="A125" s="40"/>
      <c r="B125" s="41"/>
      <c r="C125" s="214" t="s">
        <v>200</v>
      </c>
      <c r="D125" s="214" t="s">
        <v>158</v>
      </c>
      <c r="E125" s="215" t="s">
        <v>371</v>
      </c>
      <c r="F125" s="216" t="s">
        <v>372</v>
      </c>
      <c r="G125" s="217" t="s">
        <v>367</v>
      </c>
      <c r="H125" s="218">
        <v>0.59399999999999997</v>
      </c>
      <c r="I125" s="219"/>
      <c r="J125" s="220">
        <f>ROUND(I125*H125,2)</f>
        <v>0</v>
      </c>
      <c r="K125" s="216" t="s">
        <v>162</v>
      </c>
      <c r="L125" s="46"/>
      <c r="M125" s="221" t="s">
        <v>19</v>
      </c>
      <c r="N125" s="222" t="s">
        <v>43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163</v>
      </c>
      <c r="AT125" s="225" t="s">
        <v>158</v>
      </c>
      <c r="AU125" s="225" t="s">
        <v>84</v>
      </c>
      <c r="AY125" s="19" t="s">
        <v>155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84</v>
      </c>
      <c r="BK125" s="226">
        <f>ROUND(I125*H125,2)</f>
        <v>0</v>
      </c>
      <c r="BL125" s="19" t="s">
        <v>163</v>
      </c>
      <c r="BM125" s="225" t="s">
        <v>1185</v>
      </c>
    </row>
    <row r="126" s="2" customFormat="1">
      <c r="A126" s="40"/>
      <c r="B126" s="41"/>
      <c r="C126" s="42"/>
      <c r="D126" s="227" t="s">
        <v>165</v>
      </c>
      <c r="E126" s="42"/>
      <c r="F126" s="228" t="s">
        <v>374</v>
      </c>
      <c r="G126" s="42"/>
      <c r="H126" s="42"/>
      <c r="I126" s="229"/>
      <c r="J126" s="42"/>
      <c r="K126" s="42"/>
      <c r="L126" s="46"/>
      <c r="M126" s="230"/>
      <c r="N126" s="231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165</v>
      </c>
      <c r="AU126" s="19" t="s">
        <v>84</v>
      </c>
    </row>
    <row r="127" s="2" customFormat="1" ht="44.25" customHeight="1">
      <c r="A127" s="40"/>
      <c r="B127" s="41"/>
      <c r="C127" s="214" t="s">
        <v>205</v>
      </c>
      <c r="D127" s="214" t="s">
        <v>158</v>
      </c>
      <c r="E127" s="215" t="s">
        <v>376</v>
      </c>
      <c r="F127" s="216" t="s">
        <v>377</v>
      </c>
      <c r="G127" s="217" t="s">
        <v>367</v>
      </c>
      <c r="H127" s="218">
        <v>16.359999999999999</v>
      </c>
      <c r="I127" s="219"/>
      <c r="J127" s="220">
        <f>ROUND(I127*H127,2)</f>
        <v>0</v>
      </c>
      <c r="K127" s="216" t="s">
        <v>162</v>
      </c>
      <c r="L127" s="46"/>
      <c r="M127" s="221" t="s">
        <v>19</v>
      </c>
      <c r="N127" s="222" t="s">
        <v>43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163</v>
      </c>
      <c r="AT127" s="225" t="s">
        <v>158</v>
      </c>
      <c r="AU127" s="225" t="s">
        <v>84</v>
      </c>
      <c r="AY127" s="19" t="s">
        <v>155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84</v>
      </c>
      <c r="BK127" s="226">
        <f>ROUND(I127*H127,2)</f>
        <v>0</v>
      </c>
      <c r="BL127" s="19" t="s">
        <v>163</v>
      </c>
      <c r="BM127" s="225" t="s">
        <v>1186</v>
      </c>
    </row>
    <row r="128" s="2" customFormat="1">
      <c r="A128" s="40"/>
      <c r="B128" s="41"/>
      <c r="C128" s="42"/>
      <c r="D128" s="227" t="s">
        <v>165</v>
      </c>
      <c r="E128" s="42"/>
      <c r="F128" s="228" t="s">
        <v>379</v>
      </c>
      <c r="G128" s="42"/>
      <c r="H128" s="42"/>
      <c r="I128" s="229"/>
      <c r="J128" s="42"/>
      <c r="K128" s="42"/>
      <c r="L128" s="46"/>
      <c r="M128" s="230"/>
      <c r="N128" s="231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165</v>
      </c>
      <c r="AU128" s="19" t="s">
        <v>84</v>
      </c>
    </row>
    <row r="129" s="14" customFormat="1">
      <c r="A129" s="14"/>
      <c r="B129" s="243"/>
      <c r="C129" s="244"/>
      <c r="D129" s="234" t="s">
        <v>167</v>
      </c>
      <c r="E129" s="245" t="s">
        <v>19</v>
      </c>
      <c r="F129" s="246" t="s">
        <v>1187</v>
      </c>
      <c r="G129" s="244"/>
      <c r="H129" s="247">
        <v>16.359999999999999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167</v>
      </c>
      <c r="AU129" s="253" t="s">
        <v>84</v>
      </c>
      <c r="AV129" s="14" t="s">
        <v>84</v>
      </c>
      <c r="AW129" s="14" t="s">
        <v>32</v>
      </c>
      <c r="AX129" s="14" t="s">
        <v>71</v>
      </c>
      <c r="AY129" s="253" t="s">
        <v>155</v>
      </c>
    </row>
    <row r="130" s="15" customFormat="1">
      <c r="A130" s="15"/>
      <c r="B130" s="254"/>
      <c r="C130" s="255"/>
      <c r="D130" s="234" t="s">
        <v>167</v>
      </c>
      <c r="E130" s="256" t="s">
        <v>19</v>
      </c>
      <c r="F130" s="257" t="s">
        <v>171</v>
      </c>
      <c r="G130" s="255"/>
      <c r="H130" s="258">
        <v>16.359999999999999</v>
      </c>
      <c r="I130" s="259"/>
      <c r="J130" s="255"/>
      <c r="K130" s="255"/>
      <c r="L130" s="260"/>
      <c r="M130" s="261"/>
      <c r="N130" s="262"/>
      <c r="O130" s="262"/>
      <c r="P130" s="262"/>
      <c r="Q130" s="262"/>
      <c r="R130" s="262"/>
      <c r="S130" s="262"/>
      <c r="T130" s="263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4" t="s">
        <v>167</v>
      </c>
      <c r="AU130" s="264" t="s">
        <v>84</v>
      </c>
      <c r="AV130" s="15" t="s">
        <v>163</v>
      </c>
      <c r="AW130" s="15" t="s">
        <v>32</v>
      </c>
      <c r="AX130" s="15" t="s">
        <v>78</v>
      </c>
      <c r="AY130" s="264" t="s">
        <v>155</v>
      </c>
    </row>
    <row r="131" s="2" customFormat="1" ht="49.05" customHeight="1">
      <c r="A131" s="40"/>
      <c r="B131" s="41"/>
      <c r="C131" s="214" t="s">
        <v>210</v>
      </c>
      <c r="D131" s="214" t="s">
        <v>158</v>
      </c>
      <c r="E131" s="215" t="s">
        <v>382</v>
      </c>
      <c r="F131" s="216" t="s">
        <v>383</v>
      </c>
      <c r="G131" s="217" t="s">
        <v>367</v>
      </c>
      <c r="H131" s="218">
        <v>0.59399999999999997</v>
      </c>
      <c r="I131" s="219"/>
      <c r="J131" s="220">
        <f>ROUND(I131*H131,2)</f>
        <v>0</v>
      </c>
      <c r="K131" s="216" t="s">
        <v>162</v>
      </c>
      <c r="L131" s="46"/>
      <c r="M131" s="221" t="s">
        <v>19</v>
      </c>
      <c r="N131" s="222" t="s">
        <v>43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163</v>
      </c>
      <c r="AT131" s="225" t="s">
        <v>158</v>
      </c>
      <c r="AU131" s="225" t="s">
        <v>84</v>
      </c>
      <c r="AY131" s="19" t="s">
        <v>155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84</v>
      </c>
      <c r="BK131" s="226">
        <f>ROUND(I131*H131,2)</f>
        <v>0</v>
      </c>
      <c r="BL131" s="19" t="s">
        <v>163</v>
      </c>
      <c r="BM131" s="225" t="s">
        <v>1188</v>
      </c>
    </row>
    <row r="132" s="2" customFormat="1">
      <c r="A132" s="40"/>
      <c r="B132" s="41"/>
      <c r="C132" s="42"/>
      <c r="D132" s="227" t="s">
        <v>165</v>
      </c>
      <c r="E132" s="42"/>
      <c r="F132" s="228" t="s">
        <v>385</v>
      </c>
      <c r="G132" s="42"/>
      <c r="H132" s="42"/>
      <c r="I132" s="229"/>
      <c r="J132" s="42"/>
      <c r="K132" s="42"/>
      <c r="L132" s="46"/>
      <c r="M132" s="230"/>
      <c r="N132" s="231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165</v>
      </c>
      <c r="AU132" s="19" t="s">
        <v>84</v>
      </c>
    </row>
    <row r="133" s="12" customFormat="1" ht="22.8" customHeight="1">
      <c r="A133" s="12"/>
      <c r="B133" s="198"/>
      <c r="C133" s="199"/>
      <c r="D133" s="200" t="s">
        <v>70</v>
      </c>
      <c r="E133" s="212" t="s">
        <v>386</v>
      </c>
      <c r="F133" s="212" t="s">
        <v>387</v>
      </c>
      <c r="G133" s="199"/>
      <c r="H133" s="199"/>
      <c r="I133" s="202"/>
      <c r="J133" s="213">
        <f>BK133</f>
        <v>0</v>
      </c>
      <c r="K133" s="199"/>
      <c r="L133" s="204"/>
      <c r="M133" s="205"/>
      <c r="N133" s="206"/>
      <c r="O133" s="206"/>
      <c r="P133" s="207">
        <f>SUM(P134:P135)</f>
        <v>0</v>
      </c>
      <c r="Q133" s="206"/>
      <c r="R133" s="207">
        <f>SUM(R134:R135)</f>
        <v>0</v>
      </c>
      <c r="S133" s="206"/>
      <c r="T133" s="208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9" t="s">
        <v>78</v>
      </c>
      <c r="AT133" s="210" t="s">
        <v>70</v>
      </c>
      <c r="AU133" s="210" t="s">
        <v>78</v>
      </c>
      <c r="AY133" s="209" t="s">
        <v>155</v>
      </c>
      <c r="BK133" s="211">
        <f>SUM(BK134:BK135)</f>
        <v>0</v>
      </c>
    </row>
    <row r="134" s="2" customFormat="1" ht="55.5" customHeight="1">
      <c r="A134" s="40"/>
      <c r="B134" s="41"/>
      <c r="C134" s="214" t="s">
        <v>215</v>
      </c>
      <c r="D134" s="214" t="s">
        <v>158</v>
      </c>
      <c r="E134" s="215" t="s">
        <v>389</v>
      </c>
      <c r="F134" s="216" t="s">
        <v>390</v>
      </c>
      <c r="G134" s="217" t="s">
        <v>367</v>
      </c>
      <c r="H134" s="218">
        <v>0.23400000000000001</v>
      </c>
      <c r="I134" s="219"/>
      <c r="J134" s="220">
        <f>ROUND(I134*H134,2)</f>
        <v>0</v>
      </c>
      <c r="K134" s="216" t="s">
        <v>162</v>
      </c>
      <c r="L134" s="46"/>
      <c r="M134" s="221" t="s">
        <v>19</v>
      </c>
      <c r="N134" s="222" t="s">
        <v>43</v>
      </c>
      <c r="O134" s="86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163</v>
      </c>
      <c r="AT134" s="225" t="s">
        <v>158</v>
      </c>
      <c r="AU134" s="225" t="s">
        <v>84</v>
      </c>
      <c r="AY134" s="19" t="s">
        <v>155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84</v>
      </c>
      <c r="BK134" s="226">
        <f>ROUND(I134*H134,2)</f>
        <v>0</v>
      </c>
      <c r="BL134" s="19" t="s">
        <v>163</v>
      </c>
      <c r="BM134" s="225" t="s">
        <v>1189</v>
      </c>
    </row>
    <row r="135" s="2" customFormat="1">
      <c r="A135" s="40"/>
      <c r="B135" s="41"/>
      <c r="C135" s="42"/>
      <c r="D135" s="227" t="s">
        <v>165</v>
      </c>
      <c r="E135" s="42"/>
      <c r="F135" s="228" t="s">
        <v>392</v>
      </c>
      <c r="G135" s="42"/>
      <c r="H135" s="42"/>
      <c r="I135" s="229"/>
      <c r="J135" s="42"/>
      <c r="K135" s="42"/>
      <c r="L135" s="46"/>
      <c r="M135" s="230"/>
      <c r="N135" s="231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165</v>
      </c>
      <c r="AU135" s="19" t="s">
        <v>84</v>
      </c>
    </row>
    <row r="136" s="12" customFormat="1" ht="25.92" customHeight="1">
      <c r="A136" s="12"/>
      <c r="B136" s="198"/>
      <c r="C136" s="199"/>
      <c r="D136" s="200" t="s">
        <v>70</v>
      </c>
      <c r="E136" s="201" t="s">
        <v>393</v>
      </c>
      <c r="F136" s="201" t="s">
        <v>394</v>
      </c>
      <c r="G136" s="199"/>
      <c r="H136" s="199"/>
      <c r="I136" s="202"/>
      <c r="J136" s="203">
        <f>BK136</f>
        <v>0</v>
      </c>
      <c r="K136" s="199"/>
      <c r="L136" s="204"/>
      <c r="M136" s="205"/>
      <c r="N136" s="206"/>
      <c r="O136" s="206"/>
      <c r="P136" s="207">
        <f>P137+P141+P188</f>
        <v>0</v>
      </c>
      <c r="Q136" s="206"/>
      <c r="R136" s="207">
        <f>R137+R141+R188</f>
        <v>1.3998990200000001</v>
      </c>
      <c r="S136" s="206"/>
      <c r="T136" s="208">
        <f>T137+T141+T188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09" t="s">
        <v>84</v>
      </c>
      <c r="AT136" s="210" t="s">
        <v>70</v>
      </c>
      <c r="AU136" s="210" t="s">
        <v>71</v>
      </c>
      <c r="AY136" s="209" t="s">
        <v>155</v>
      </c>
      <c r="BK136" s="211">
        <f>BK137+BK141+BK188</f>
        <v>0</v>
      </c>
    </row>
    <row r="137" s="12" customFormat="1" ht="22.8" customHeight="1">
      <c r="A137" s="12"/>
      <c r="B137" s="198"/>
      <c r="C137" s="199"/>
      <c r="D137" s="200" t="s">
        <v>70</v>
      </c>
      <c r="E137" s="212" t="s">
        <v>1190</v>
      </c>
      <c r="F137" s="212" t="s">
        <v>1191</v>
      </c>
      <c r="G137" s="199"/>
      <c r="H137" s="199"/>
      <c r="I137" s="202"/>
      <c r="J137" s="213">
        <f>BK137</f>
        <v>0</v>
      </c>
      <c r="K137" s="199"/>
      <c r="L137" s="204"/>
      <c r="M137" s="205"/>
      <c r="N137" s="206"/>
      <c r="O137" s="206"/>
      <c r="P137" s="207">
        <f>SUM(P138:P140)</f>
        <v>0</v>
      </c>
      <c r="Q137" s="206"/>
      <c r="R137" s="207">
        <f>SUM(R138:R140)</f>
        <v>0</v>
      </c>
      <c r="S137" s="206"/>
      <c r="T137" s="208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9" t="s">
        <v>84</v>
      </c>
      <c r="AT137" s="210" t="s">
        <v>70</v>
      </c>
      <c r="AU137" s="210" t="s">
        <v>78</v>
      </c>
      <c r="AY137" s="209" t="s">
        <v>155</v>
      </c>
      <c r="BK137" s="211">
        <f>SUM(BK138:BK140)</f>
        <v>0</v>
      </c>
    </row>
    <row r="138" s="2" customFormat="1" ht="16.5" customHeight="1">
      <c r="A138" s="40"/>
      <c r="B138" s="41"/>
      <c r="C138" s="214" t="s">
        <v>222</v>
      </c>
      <c r="D138" s="214" t="s">
        <v>158</v>
      </c>
      <c r="E138" s="215" t="s">
        <v>78</v>
      </c>
      <c r="F138" s="216" t="s">
        <v>1192</v>
      </c>
      <c r="G138" s="217" t="s">
        <v>300</v>
      </c>
      <c r="H138" s="218">
        <v>1</v>
      </c>
      <c r="I138" s="219"/>
      <c r="J138" s="220">
        <f>ROUND(I138*H138,2)</f>
        <v>0</v>
      </c>
      <c r="K138" s="216" t="s">
        <v>295</v>
      </c>
      <c r="L138" s="46"/>
      <c r="M138" s="221" t="s">
        <v>19</v>
      </c>
      <c r="N138" s="222" t="s">
        <v>43</v>
      </c>
      <c r="O138" s="86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5" t="s">
        <v>163</v>
      </c>
      <c r="AT138" s="225" t="s">
        <v>158</v>
      </c>
      <c r="AU138" s="225" t="s">
        <v>84</v>
      </c>
      <c r="AY138" s="19" t="s">
        <v>155</v>
      </c>
      <c r="BE138" s="226">
        <f>IF(N138="základní",J138,0)</f>
        <v>0</v>
      </c>
      <c r="BF138" s="226">
        <f>IF(N138="snížená",J138,0)</f>
        <v>0</v>
      </c>
      <c r="BG138" s="226">
        <f>IF(N138="zákl. přenesená",J138,0)</f>
        <v>0</v>
      </c>
      <c r="BH138" s="226">
        <f>IF(N138="sníž. přenesená",J138,0)</f>
        <v>0</v>
      </c>
      <c r="BI138" s="226">
        <f>IF(N138="nulová",J138,0)</f>
        <v>0</v>
      </c>
      <c r="BJ138" s="19" t="s">
        <v>84</v>
      </c>
      <c r="BK138" s="226">
        <f>ROUND(I138*H138,2)</f>
        <v>0</v>
      </c>
      <c r="BL138" s="19" t="s">
        <v>163</v>
      </c>
      <c r="BM138" s="225" t="s">
        <v>1193</v>
      </c>
    </row>
    <row r="139" s="2" customFormat="1">
      <c r="A139" s="40"/>
      <c r="B139" s="41"/>
      <c r="C139" s="42"/>
      <c r="D139" s="234" t="s">
        <v>1125</v>
      </c>
      <c r="E139" s="42"/>
      <c r="F139" s="283" t="s">
        <v>1194</v>
      </c>
      <c r="G139" s="42"/>
      <c r="H139" s="42"/>
      <c r="I139" s="229"/>
      <c r="J139" s="42"/>
      <c r="K139" s="42"/>
      <c r="L139" s="46"/>
      <c r="M139" s="230"/>
      <c r="N139" s="231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1125</v>
      </c>
      <c r="AU139" s="19" t="s">
        <v>84</v>
      </c>
    </row>
    <row r="140" s="2" customFormat="1" ht="16.5" customHeight="1">
      <c r="A140" s="40"/>
      <c r="B140" s="41"/>
      <c r="C140" s="214" t="s">
        <v>8</v>
      </c>
      <c r="D140" s="214" t="s">
        <v>158</v>
      </c>
      <c r="E140" s="215" t="s">
        <v>1195</v>
      </c>
      <c r="F140" s="216" t="s">
        <v>1196</v>
      </c>
      <c r="G140" s="217" t="s">
        <v>300</v>
      </c>
      <c r="H140" s="218">
        <v>1</v>
      </c>
      <c r="I140" s="219"/>
      <c r="J140" s="220">
        <f>ROUND(I140*H140,2)</f>
        <v>0</v>
      </c>
      <c r="K140" s="216" t="s">
        <v>295</v>
      </c>
      <c r="L140" s="46"/>
      <c r="M140" s="221" t="s">
        <v>19</v>
      </c>
      <c r="N140" s="222" t="s">
        <v>43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163</v>
      </c>
      <c r="AT140" s="225" t="s">
        <v>158</v>
      </c>
      <c r="AU140" s="225" t="s">
        <v>84</v>
      </c>
      <c r="AY140" s="19" t="s">
        <v>155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84</v>
      </c>
      <c r="BK140" s="226">
        <f>ROUND(I140*H140,2)</f>
        <v>0</v>
      </c>
      <c r="BL140" s="19" t="s">
        <v>163</v>
      </c>
      <c r="BM140" s="225" t="s">
        <v>1197</v>
      </c>
    </row>
    <row r="141" s="12" customFormat="1" ht="22.8" customHeight="1">
      <c r="A141" s="12"/>
      <c r="B141" s="198"/>
      <c r="C141" s="199"/>
      <c r="D141" s="200" t="s">
        <v>70</v>
      </c>
      <c r="E141" s="212" t="s">
        <v>410</v>
      </c>
      <c r="F141" s="212" t="s">
        <v>411</v>
      </c>
      <c r="G141" s="199"/>
      <c r="H141" s="199"/>
      <c r="I141" s="202"/>
      <c r="J141" s="213">
        <f>BK141</f>
        <v>0</v>
      </c>
      <c r="K141" s="199"/>
      <c r="L141" s="204"/>
      <c r="M141" s="205"/>
      <c r="N141" s="206"/>
      <c r="O141" s="206"/>
      <c r="P141" s="207">
        <f>SUM(P142:P187)</f>
        <v>0</v>
      </c>
      <c r="Q141" s="206"/>
      <c r="R141" s="207">
        <f>SUM(R142:R187)</f>
        <v>1.1478990200000001</v>
      </c>
      <c r="S141" s="206"/>
      <c r="T141" s="208">
        <f>SUM(T142:T187)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9" t="s">
        <v>84</v>
      </c>
      <c r="AT141" s="210" t="s">
        <v>70</v>
      </c>
      <c r="AU141" s="210" t="s">
        <v>78</v>
      </c>
      <c r="AY141" s="209" t="s">
        <v>155</v>
      </c>
      <c r="BK141" s="211">
        <f>SUM(BK142:BK187)</f>
        <v>0</v>
      </c>
    </row>
    <row r="142" s="2" customFormat="1" ht="55.5" customHeight="1">
      <c r="A142" s="40"/>
      <c r="B142" s="41"/>
      <c r="C142" s="214" t="s">
        <v>254</v>
      </c>
      <c r="D142" s="214" t="s">
        <v>158</v>
      </c>
      <c r="E142" s="215" t="s">
        <v>1198</v>
      </c>
      <c r="F142" s="216" t="s">
        <v>1199</v>
      </c>
      <c r="G142" s="217" t="s">
        <v>161</v>
      </c>
      <c r="H142" s="218">
        <v>14.301</v>
      </c>
      <c r="I142" s="219"/>
      <c r="J142" s="220">
        <f>ROUND(I142*H142,2)</f>
        <v>0</v>
      </c>
      <c r="K142" s="216" t="s">
        <v>162</v>
      </c>
      <c r="L142" s="46"/>
      <c r="M142" s="221" t="s">
        <v>19</v>
      </c>
      <c r="N142" s="222" t="s">
        <v>43</v>
      </c>
      <c r="O142" s="86"/>
      <c r="P142" s="223">
        <f>O142*H142</f>
        <v>0</v>
      </c>
      <c r="Q142" s="223">
        <v>0.044290000000000003</v>
      </c>
      <c r="R142" s="223">
        <f>Q142*H142</f>
        <v>0.63339129000000005</v>
      </c>
      <c r="S142" s="223">
        <v>0</v>
      </c>
      <c r="T142" s="22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5" t="s">
        <v>274</v>
      </c>
      <c r="AT142" s="225" t="s">
        <v>158</v>
      </c>
      <c r="AU142" s="225" t="s">
        <v>84</v>
      </c>
      <c r="AY142" s="19" t="s">
        <v>155</v>
      </c>
      <c r="BE142" s="226">
        <f>IF(N142="základní",J142,0)</f>
        <v>0</v>
      </c>
      <c r="BF142" s="226">
        <f>IF(N142="snížená",J142,0)</f>
        <v>0</v>
      </c>
      <c r="BG142" s="226">
        <f>IF(N142="zákl. přenesená",J142,0)</f>
        <v>0</v>
      </c>
      <c r="BH142" s="226">
        <f>IF(N142="sníž. přenesená",J142,0)</f>
        <v>0</v>
      </c>
      <c r="BI142" s="226">
        <f>IF(N142="nulová",J142,0)</f>
        <v>0</v>
      </c>
      <c r="BJ142" s="19" t="s">
        <v>84</v>
      </c>
      <c r="BK142" s="226">
        <f>ROUND(I142*H142,2)</f>
        <v>0</v>
      </c>
      <c r="BL142" s="19" t="s">
        <v>274</v>
      </c>
      <c r="BM142" s="225" t="s">
        <v>1200</v>
      </c>
    </row>
    <row r="143" s="2" customFormat="1">
      <c r="A143" s="40"/>
      <c r="B143" s="41"/>
      <c r="C143" s="42"/>
      <c r="D143" s="227" t="s">
        <v>165</v>
      </c>
      <c r="E143" s="42"/>
      <c r="F143" s="228" t="s">
        <v>1201</v>
      </c>
      <c r="G143" s="42"/>
      <c r="H143" s="42"/>
      <c r="I143" s="229"/>
      <c r="J143" s="42"/>
      <c r="K143" s="42"/>
      <c r="L143" s="46"/>
      <c r="M143" s="230"/>
      <c r="N143" s="231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165</v>
      </c>
      <c r="AU143" s="19" t="s">
        <v>84</v>
      </c>
    </row>
    <row r="144" s="14" customFormat="1">
      <c r="A144" s="14"/>
      <c r="B144" s="243"/>
      <c r="C144" s="244"/>
      <c r="D144" s="234" t="s">
        <v>167</v>
      </c>
      <c r="E144" s="245" t="s">
        <v>19</v>
      </c>
      <c r="F144" s="246" t="s">
        <v>1202</v>
      </c>
      <c r="G144" s="244"/>
      <c r="H144" s="247">
        <v>16.460999999999999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167</v>
      </c>
      <c r="AU144" s="253" t="s">
        <v>84</v>
      </c>
      <c r="AV144" s="14" t="s">
        <v>84</v>
      </c>
      <c r="AW144" s="14" t="s">
        <v>32</v>
      </c>
      <c r="AX144" s="14" t="s">
        <v>71</v>
      </c>
      <c r="AY144" s="253" t="s">
        <v>155</v>
      </c>
    </row>
    <row r="145" s="14" customFormat="1">
      <c r="A145" s="14"/>
      <c r="B145" s="243"/>
      <c r="C145" s="244"/>
      <c r="D145" s="234" t="s">
        <v>167</v>
      </c>
      <c r="E145" s="245" t="s">
        <v>19</v>
      </c>
      <c r="F145" s="246" t="s">
        <v>1203</v>
      </c>
      <c r="G145" s="244"/>
      <c r="H145" s="247">
        <v>-2.1600000000000001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167</v>
      </c>
      <c r="AU145" s="253" t="s">
        <v>84</v>
      </c>
      <c r="AV145" s="14" t="s">
        <v>84</v>
      </c>
      <c r="AW145" s="14" t="s">
        <v>32</v>
      </c>
      <c r="AX145" s="14" t="s">
        <v>71</v>
      </c>
      <c r="AY145" s="253" t="s">
        <v>155</v>
      </c>
    </row>
    <row r="146" s="15" customFormat="1">
      <c r="A146" s="15"/>
      <c r="B146" s="254"/>
      <c r="C146" s="255"/>
      <c r="D146" s="234" t="s">
        <v>167</v>
      </c>
      <c r="E146" s="256" t="s">
        <v>19</v>
      </c>
      <c r="F146" s="257" t="s">
        <v>171</v>
      </c>
      <c r="G146" s="255"/>
      <c r="H146" s="258">
        <v>14.301</v>
      </c>
      <c r="I146" s="259"/>
      <c r="J146" s="255"/>
      <c r="K146" s="255"/>
      <c r="L146" s="260"/>
      <c r="M146" s="261"/>
      <c r="N146" s="262"/>
      <c r="O146" s="262"/>
      <c r="P146" s="262"/>
      <c r="Q146" s="262"/>
      <c r="R146" s="262"/>
      <c r="S146" s="262"/>
      <c r="T146" s="26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4" t="s">
        <v>167</v>
      </c>
      <c r="AU146" s="264" t="s">
        <v>84</v>
      </c>
      <c r="AV146" s="15" t="s">
        <v>163</v>
      </c>
      <c r="AW146" s="15" t="s">
        <v>32</v>
      </c>
      <c r="AX146" s="15" t="s">
        <v>78</v>
      </c>
      <c r="AY146" s="264" t="s">
        <v>155</v>
      </c>
    </row>
    <row r="147" s="2" customFormat="1" ht="44.25" customHeight="1">
      <c r="A147" s="40"/>
      <c r="B147" s="41"/>
      <c r="C147" s="214" t="s">
        <v>260</v>
      </c>
      <c r="D147" s="214" t="s">
        <v>158</v>
      </c>
      <c r="E147" s="215" t="s">
        <v>1204</v>
      </c>
      <c r="F147" s="216" t="s">
        <v>1205</v>
      </c>
      <c r="G147" s="217" t="s">
        <v>269</v>
      </c>
      <c r="H147" s="218">
        <v>1.6000000000000001</v>
      </c>
      <c r="I147" s="219"/>
      <c r="J147" s="220">
        <f>ROUND(I147*H147,2)</f>
        <v>0</v>
      </c>
      <c r="K147" s="216" t="s">
        <v>162</v>
      </c>
      <c r="L147" s="46"/>
      <c r="M147" s="221" t="s">
        <v>19</v>
      </c>
      <c r="N147" s="222" t="s">
        <v>43</v>
      </c>
      <c r="O147" s="86"/>
      <c r="P147" s="223">
        <f>O147*H147</f>
        <v>0</v>
      </c>
      <c r="Q147" s="223">
        <v>0.0016199999999999999</v>
      </c>
      <c r="R147" s="223">
        <f>Q147*H147</f>
        <v>0.0025920000000000001</v>
      </c>
      <c r="S147" s="223">
        <v>0</v>
      </c>
      <c r="T147" s="224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274</v>
      </c>
      <c r="AT147" s="225" t="s">
        <v>158</v>
      </c>
      <c r="AU147" s="225" t="s">
        <v>84</v>
      </c>
      <c r="AY147" s="19" t="s">
        <v>155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84</v>
      </c>
      <c r="BK147" s="226">
        <f>ROUND(I147*H147,2)</f>
        <v>0</v>
      </c>
      <c r="BL147" s="19" t="s">
        <v>274</v>
      </c>
      <c r="BM147" s="225" t="s">
        <v>1206</v>
      </c>
    </row>
    <row r="148" s="2" customFormat="1">
      <c r="A148" s="40"/>
      <c r="B148" s="41"/>
      <c r="C148" s="42"/>
      <c r="D148" s="227" t="s">
        <v>165</v>
      </c>
      <c r="E148" s="42"/>
      <c r="F148" s="228" t="s">
        <v>1207</v>
      </c>
      <c r="G148" s="42"/>
      <c r="H148" s="42"/>
      <c r="I148" s="229"/>
      <c r="J148" s="42"/>
      <c r="K148" s="42"/>
      <c r="L148" s="46"/>
      <c r="M148" s="230"/>
      <c r="N148" s="231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165</v>
      </c>
      <c r="AU148" s="19" t="s">
        <v>84</v>
      </c>
    </row>
    <row r="149" s="13" customFormat="1">
      <c r="A149" s="13"/>
      <c r="B149" s="232"/>
      <c r="C149" s="233"/>
      <c r="D149" s="234" t="s">
        <v>167</v>
      </c>
      <c r="E149" s="235" t="s">
        <v>19</v>
      </c>
      <c r="F149" s="236" t="s">
        <v>242</v>
      </c>
      <c r="G149" s="233"/>
      <c r="H149" s="235" t="s">
        <v>19</v>
      </c>
      <c r="I149" s="237"/>
      <c r="J149" s="233"/>
      <c r="K149" s="233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167</v>
      </c>
      <c r="AU149" s="242" t="s">
        <v>84</v>
      </c>
      <c r="AV149" s="13" t="s">
        <v>78</v>
      </c>
      <c r="AW149" s="13" t="s">
        <v>32</v>
      </c>
      <c r="AX149" s="13" t="s">
        <v>71</v>
      </c>
      <c r="AY149" s="242" t="s">
        <v>155</v>
      </c>
    </row>
    <row r="150" s="14" customFormat="1">
      <c r="A150" s="14"/>
      <c r="B150" s="243"/>
      <c r="C150" s="244"/>
      <c r="D150" s="234" t="s">
        <v>167</v>
      </c>
      <c r="E150" s="245" t="s">
        <v>19</v>
      </c>
      <c r="F150" s="246" t="s">
        <v>1208</v>
      </c>
      <c r="G150" s="244"/>
      <c r="H150" s="247">
        <v>1.6000000000000001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167</v>
      </c>
      <c r="AU150" s="253" t="s">
        <v>84</v>
      </c>
      <c r="AV150" s="14" t="s">
        <v>84</v>
      </c>
      <c r="AW150" s="14" t="s">
        <v>32</v>
      </c>
      <c r="AX150" s="14" t="s">
        <v>71</v>
      </c>
      <c r="AY150" s="253" t="s">
        <v>155</v>
      </c>
    </row>
    <row r="151" s="15" customFormat="1">
      <c r="A151" s="15"/>
      <c r="B151" s="254"/>
      <c r="C151" s="255"/>
      <c r="D151" s="234" t="s">
        <v>167</v>
      </c>
      <c r="E151" s="256" t="s">
        <v>19</v>
      </c>
      <c r="F151" s="257" t="s">
        <v>171</v>
      </c>
      <c r="G151" s="255"/>
      <c r="H151" s="258">
        <v>1.6000000000000001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4" t="s">
        <v>167</v>
      </c>
      <c r="AU151" s="264" t="s">
        <v>84</v>
      </c>
      <c r="AV151" s="15" t="s">
        <v>163</v>
      </c>
      <c r="AW151" s="15" t="s">
        <v>32</v>
      </c>
      <c r="AX151" s="15" t="s">
        <v>78</v>
      </c>
      <c r="AY151" s="264" t="s">
        <v>155</v>
      </c>
    </row>
    <row r="152" s="2" customFormat="1" ht="62.7" customHeight="1">
      <c r="A152" s="40"/>
      <c r="B152" s="41"/>
      <c r="C152" s="214" t="s">
        <v>266</v>
      </c>
      <c r="D152" s="214" t="s">
        <v>158</v>
      </c>
      <c r="E152" s="215" t="s">
        <v>1209</v>
      </c>
      <c r="F152" s="216" t="s">
        <v>1210</v>
      </c>
      <c r="G152" s="217" t="s">
        <v>161</v>
      </c>
      <c r="H152" s="218">
        <v>2.2719999999999998</v>
      </c>
      <c r="I152" s="219"/>
      <c r="J152" s="220">
        <f>ROUND(I152*H152,2)</f>
        <v>0</v>
      </c>
      <c r="K152" s="216" t="s">
        <v>162</v>
      </c>
      <c r="L152" s="46"/>
      <c r="M152" s="221" t="s">
        <v>19</v>
      </c>
      <c r="N152" s="222" t="s">
        <v>43</v>
      </c>
      <c r="O152" s="86"/>
      <c r="P152" s="223">
        <f>O152*H152</f>
        <v>0</v>
      </c>
      <c r="Q152" s="223">
        <v>0.013559999999999999</v>
      </c>
      <c r="R152" s="223">
        <f>Q152*H152</f>
        <v>0.030808319999999997</v>
      </c>
      <c r="S152" s="223">
        <v>0</v>
      </c>
      <c r="T152" s="224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5" t="s">
        <v>274</v>
      </c>
      <c r="AT152" s="225" t="s">
        <v>158</v>
      </c>
      <c r="AU152" s="225" t="s">
        <v>84</v>
      </c>
      <c r="AY152" s="19" t="s">
        <v>155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9" t="s">
        <v>84</v>
      </c>
      <c r="BK152" s="226">
        <f>ROUND(I152*H152,2)</f>
        <v>0</v>
      </c>
      <c r="BL152" s="19" t="s">
        <v>274</v>
      </c>
      <c r="BM152" s="225" t="s">
        <v>1211</v>
      </c>
    </row>
    <row r="153" s="2" customFormat="1">
      <c r="A153" s="40"/>
      <c r="B153" s="41"/>
      <c r="C153" s="42"/>
      <c r="D153" s="227" t="s">
        <v>165</v>
      </c>
      <c r="E153" s="42"/>
      <c r="F153" s="228" t="s">
        <v>1212</v>
      </c>
      <c r="G153" s="42"/>
      <c r="H153" s="42"/>
      <c r="I153" s="229"/>
      <c r="J153" s="42"/>
      <c r="K153" s="42"/>
      <c r="L153" s="46"/>
      <c r="M153" s="230"/>
      <c r="N153" s="231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165</v>
      </c>
      <c r="AU153" s="19" t="s">
        <v>84</v>
      </c>
    </row>
    <row r="154" s="13" customFormat="1">
      <c r="A154" s="13"/>
      <c r="B154" s="232"/>
      <c r="C154" s="233"/>
      <c r="D154" s="234" t="s">
        <v>167</v>
      </c>
      <c r="E154" s="235" t="s">
        <v>19</v>
      </c>
      <c r="F154" s="236" t="s">
        <v>242</v>
      </c>
      <c r="G154" s="233"/>
      <c r="H154" s="235" t="s">
        <v>19</v>
      </c>
      <c r="I154" s="237"/>
      <c r="J154" s="233"/>
      <c r="K154" s="233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167</v>
      </c>
      <c r="AU154" s="242" t="s">
        <v>84</v>
      </c>
      <c r="AV154" s="13" t="s">
        <v>78</v>
      </c>
      <c r="AW154" s="13" t="s">
        <v>32</v>
      </c>
      <c r="AX154" s="13" t="s">
        <v>71</v>
      </c>
      <c r="AY154" s="242" t="s">
        <v>155</v>
      </c>
    </row>
    <row r="155" s="14" customFormat="1">
      <c r="A155" s="14"/>
      <c r="B155" s="243"/>
      <c r="C155" s="244"/>
      <c r="D155" s="234" t="s">
        <v>167</v>
      </c>
      <c r="E155" s="245" t="s">
        <v>19</v>
      </c>
      <c r="F155" s="246" t="s">
        <v>1213</v>
      </c>
      <c r="G155" s="244"/>
      <c r="H155" s="247">
        <v>2.2719999999999998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167</v>
      </c>
      <c r="AU155" s="253" t="s">
        <v>84</v>
      </c>
      <c r="AV155" s="14" t="s">
        <v>84</v>
      </c>
      <c r="AW155" s="14" t="s">
        <v>32</v>
      </c>
      <c r="AX155" s="14" t="s">
        <v>71</v>
      </c>
      <c r="AY155" s="253" t="s">
        <v>155</v>
      </c>
    </row>
    <row r="156" s="15" customFormat="1">
      <c r="A156" s="15"/>
      <c r="B156" s="254"/>
      <c r="C156" s="255"/>
      <c r="D156" s="234" t="s">
        <v>167</v>
      </c>
      <c r="E156" s="256" t="s">
        <v>19</v>
      </c>
      <c r="F156" s="257" t="s">
        <v>171</v>
      </c>
      <c r="G156" s="255"/>
      <c r="H156" s="258">
        <v>2.2719999999999998</v>
      </c>
      <c r="I156" s="259"/>
      <c r="J156" s="255"/>
      <c r="K156" s="255"/>
      <c r="L156" s="260"/>
      <c r="M156" s="261"/>
      <c r="N156" s="262"/>
      <c r="O156" s="262"/>
      <c r="P156" s="262"/>
      <c r="Q156" s="262"/>
      <c r="R156" s="262"/>
      <c r="S156" s="262"/>
      <c r="T156" s="26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4" t="s">
        <v>167</v>
      </c>
      <c r="AU156" s="264" t="s">
        <v>84</v>
      </c>
      <c r="AV156" s="15" t="s">
        <v>163</v>
      </c>
      <c r="AW156" s="15" t="s">
        <v>32</v>
      </c>
      <c r="AX156" s="15" t="s">
        <v>78</v>
      </c>
      <c r="AY156" s="264" t="s">
        <v>155</v>
      </c>
    </row>
    <row r="157" s="2" customFormat="1" ht="55.5" customHeight="1">
      <c r="A157" s="40"/>
      <c r="B157" s="41"/>
      <c r="C157" s="214" t="s">
        <v>274</v>
      </c>
      <c r="D157" s="214" t="s">
        <v>158</v>
      </c>
      <c r="E157" s="215" t="s">
        <v>1214</v>
      </c>
      <c r="F157" s="216" t="s">
        <v>1215</v>
      </c>
      <c r="G157" s="217" t="s">
        <v>161</v>
      </c>
      <c r="H157" s="218">
        <v>11.611000000000001</v>
      </c>
      <c r="I157" s="219"/>
      <c r="J157" s="220">
        <f>ROUND(I157*H157,2)</f>
        <v>0</v>
      </c>
      <c r="K157" s="216" t="s">
        <v>162</v>
      </c>
      <c r="L157" s="46"/>
      <c r="M157" s="221" t="s">
        <v>19</v>
      </c>
      <c r="N157" s="222" t="s">
        <v>43</v>
      </c>
      <c r="O157" s="86"/>
      <c r="P157" s="223">
        <f>O157*H157</f>
        <v>0</v>
      </c>
      <c r="Q157" s="223">
        <v>0.029309999999999999</v>
      </c>
      <c r="R157" s="223">
        <f>Q157*H157</f>
        <v>0.34031841000000002</v>
      </c>
      <c r="S157" s="223">
        <v>0</v>
      </c>
      <c r="T157" s="224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274</v>
      </c>
      <c r="AT157" s="225" t="s">
        <v>158</v>
      </c>
      <c r="AU157" s="225" t="s">
        <v>84</v>
      </c>
      <c r="AY157" s="19" t="s">
        <v>155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84</v>
      </c>
      <c r="BK157" s="226">
        <f>ROUND(I157*H157,2)</f>
        <v>0</v>
      </c>
      <c r="BL157" s="19" t="s">
        <v>274</v>
      </c>
      <c r="BM157" s="225" t="s">
        <v>1216</v>
      </c>
    </row>
    <row r="158" s="2" customFormat="1">
      <c r="A158" s="40"/>
      <c r="B158" s="41"/>
      <c r="C158" s="42"/>
      <c r="D158" s="227" t="s">
        <v>165</v>
      </c>
      <c r="E158" s="42"/>
      <c r="F158" s="228" t="s">
        <v>1217</v>
      </c>
      <c r="G158" s="42"/>
      <c r="H158" s="42"/>
      <c r="I158" s="229"/>
      <c r="J158" s="42"/>
      <c r="K158" s="42"/>
      <c r="L158" s="46"/>
      <c r="M158" s="230"/>
      <c r="N158" s="231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165</v>
      </c>
      <c r="AU158" s="19" t="s">
        <v>84</v>
      </c>
    </row>
    <row r="159" s="13" customFormat="1">
      <c r="A159" s="13"/>
      <c r="B159" s="232"/>
      <c r="C159" s="233"/>
      <c r="D159" s="234" t="s">
        <v>167</v>
      </c>
      <c r="E159" s="235" t="s">
        <v>19</v>
      </c>
      <c r="F159" s="236" t="s">
        <v>242</v>
      </c>
      <c r="G159" s="233"/>
      <c r="H159" s="235" t="s">
        <v>19</v>
      </c>
      <c r="I159" s="237"/>
      <c r="J159" s="233"/>
      <c r="K159" s="233"/>
      <c r="L159" s="238"/>
      <c r="M159" s="239"/>
      <c r="N159" s="240"/>
      <c r="O159" s="240"/>
      <c r="P159" s="240"/>
      <c r="Q159" s="240"/>
      <c r="R159" s="240"/>
      <c r="S159" s="240"/>
      <c r="T159" s="24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2" t="s">
        <v>167</v>
      </c>
      <c r="AU159" s="242" t="s">
        <v>84</v>
      </c>
      <c r="AV159" s="13" t="s">
        <v>78</v>
      </c>
      <c r="AW159" s="13" t="s">
        <v>32</v>
      </c>
      <c r="AX159" s="13" t="s">
        <v>71</v>
      </c>
      <c r="AY159" s="242" t="s">
        <v>155</v>
      </c>
    </row>
    <row r="160" s="14" customFormat="1">
      <c r="A160" s="14"/>
      <c r="B160" s="243"/>
      <c r="C160" s="244"/>
      <c r="D160" s="234" t="s">
        <v>167</v>
      </c>
      <c r="E160" s="245" t="s">
        <v>19</v>
      </c>
      <c r="F160" s="246" t="s">
        <v>1218</v>
      </c>
      <c r="G160" s="244"/>
      <c r="H160" s="247">
        <v>11.611000000000001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167</v>
      </c>
      <c r="AU160" s="253" t="s">
        <v>84</v>
      </c>
      <c r="AV160" s="14" t="s">
        <v>84</v>
      </c>
      <c r="AW160" s="14" t="s">
        <v>32</v>
      </c>
      <c r="AX160" s="14" t="s">
        <v>71</v>
      </c>
      <c r="AY160" s="253" t="s">
        <v>155</v>
      </c>
    </row>
    <row r="161" s="15" customFormat="1">
      <c r="A161" s="15"/>
      <c r="B161" s="254"/>
      <c r="C161" s="255"/>
      <c r="D161" s="234" t="s">
        <v>167</v>
      </c>
      <c r="E161" s="256" t="s">
        <v>19</v>
      </c>
      <c r="F161" s="257" t="s">
        <v>171</v>
      </c>
      <c r="G161" s="255"/>
      <c r="H161" s="258">
        <v>11.611000000000001</v>
      </c>
      <c r="I161" s="259"/>
      <c r="J161" s="255"/>
      <c r="K161" s="255"/>
      <c r="L161" s="260"/>
      <c r="M161" s="261"/>
      <c r="N161" s="262"/>
      <c r="O161" s="262"/>
      <c r="P161" s="262"/>
      <c r="Q161" s="262"/>
      <c r="R161" s="262"/>
      <c r="S161" s="262"/>
      <c r="T161" s="263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4" t="s">
        <v>167</v>
      </c>
      <c r="AU161" s="264" t="s">
        <v>84</v>
      </c>
      <c r="AV161" s="15" t="s">
        <v>163</v>
      </c>
      <c r="AW161" s="15" t="s">
        <v>32</v>
      </c>
      <c r="AX161" s="15" t="s">
        <v>78</v>
      </c>
      <c r="AY161" s="264" t="s">
        <v>155</v>
      </c>
    </row>
    <row r="162" s="2" customFormat="1" ht="49.05" customHeight="1">
      <c r="A162" s="40"/>
      <c r="B162" s="41"/>
      <c r="C162" s="214" t="s">
        <v>281</v>
      </c>
      <c r="D162" s="214" t="s">
        <v>158</v>
      </c>
      <c r="E162" s="215" t="s">
        <v>1219</v>
      </c>
      <c r="F162" s="216" t="s">
        <v>1220</v>
      </c>
      <c r="G162" s="217" t="s">
        <v>161</v>
      </c>
      <c r="H162" s="218">
        <v>4.7300000000000004</v>
      </c>
      <c r="I162" s="219"/>
      <c r="J162" s="220">
        <f>ROUND(I162*H162,2)</f>
        <v>0</v>
      </c>
      <c r="K162" s="216" t="s">
        <v>162</v>
      </c>
      <c r="L162" s="46"/>
      <c r="M162" s="221" t="s">
        <v>19</v>
      </c>
      <c r="N162" s="222" t="s">
        <v>43</v>
      </c>
      <c r="O162" s="86"/>
      <c r="P162" s="223">
        <f>O162*H162</f>
        <v>0</v>
      </c>
      <c r="Q162" s="223">
        <v>0.012200000000000001</v>
      </c>
      <c r="R162" s="223">
        <f>Q162*H162</f>
        <v>0.057706000000000007</v>
      </c>
      <c r="S162" s="223">
        <v>0</v>
      </c>
      <c r="T162" s="22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5" t="s">
        <v>274</v>
      </c>
      <c r="AT162" s="225" t="s">
        <v>158</v>
      </c>
      <c r="AU162" s="225" t="s">
        <v>84</v>
      </c>
      <c r="AY162" s="19" t="s">
        <v>155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9" t="s">
        <v>84</v>
      </c>
      <c r="BK162" s="226">
        <f>ROUND(I162*H162,2)</f>
        <v>0</v>
      </c>
      <c r="BL162" s="19" t="s">
        <v>274</v>
      </c>
      <c r="BM162" s="225" t="s">
        <v>1221</v>
      </c>
    </row>
    <row r="163" s="2" customFormat="1">
      <c r="A163" s="40"/>
      <c r="B163" s="41"/>
      <c r="C163" s="42"/>
      <c r="D163" s="227" t="s">
        <v>165</v>
      </c>
      <c r="E163" s="42"/>
      <c r="F163" s="228" t="s">
        <v>1222</v>
      </c>
      <c r="G163" s="42"/>
      <c r="H163" s="42"/>
      <c r="I163" s="229"/>
      <c r="J163" s="42"/>
      <c r="K163" s="42"/>
      <c r="L163" s="46"/>
      <c r="M163" s="230"/>
      <c r="N163" s="231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165</v>
      </c>
      <c r="AU163" s="19" t="s">
        <v>84</v>
      </c>
    </row>
    <row r="164" s="13" customFormat="1">
      <c r="A164" s="13"/>
      <c r="B164" s="232"/>
      <c r="C164" s="233"/>
      <c r="D164" s="234" t="s">
        <v>167</v>
      </c>
      <c r="E164" s="235" t="s">
        <v>19</v>
      </c>
      <c r="F164" s="236" t="s">
        <v>228</v>
      </c>
      <c r="G164" s="233"/>
      <c r="H164" s="235" t="s">
        <v>19</v>
      </c>
      <c r="I164" s="237"/>
      <c r="J164" s="233"/>
      <c r="K164" s="233"/>
      <c r="L164" s="238"/>
      <c r="M164" s="239"/>
      <c r="N164" s="240"/>
      <c r="O164" s="240"/>
      <c r="P164" s="240"/>
      <c r="Q164" s="240"/>
      <c r="R164" s="240"/>
      <c r="S164" s="240"/>
      <c r="T164" s="24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2" t="s">
        <v>167</v>
      </c>
      <c r="AU164" s="242" t="s">
        <v>84</v>
      </c>
      <c r="AV164" s="13" t="s">
        <v>78</v>
      </c>
      <c r="AW164" s="13" t="s">
        <v>32</v>
      </c>
      <c r="AX164" s="13" t="s">
        <v>71</v>
      </c>
      <c r="AY164" s="242" t="s">
        <v>155</v>
      </c>
    </row>
    <row r="165" s="14" customFormat="1">
      <c r="A165" s="14"/>
      <c r="B165" s="243"/>
      <c r="C165" s="244"/>
      <c r="D165" s="234" t="s">
        <v>167</v>
      </c>
      <c r="E165" s="245" t="s">
        <v>19</v>
      </c>
      <c r="F165" s="246" t="s">
        <v>1223</v>
      </c>
      <c r="G165" s="244"/>
      <c r="H165" s="247">
        <v>4.7300000000000004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167</v>
      </c>
      <c r="AU165" s="253" t="s">
        <v>84</v>
      </c>
      <c r="AV165" s="14" t="s">
        <v>84</v>
      </c>
      <c r="AW165" s="14" t="s">
        <v>32</v>
      </c>
      <c r="AX165" s="14" t="s">
        <v>71</v>
      </c>
      <c r="AY165" s="253" t="s">
        <v>155</v>
      </c>
    </row>
    <row r="166" s="15" customFormat="1">
      <c r="A166" s="15"/>
      <c r="B166" s="254"/>
      <c r="C166" s="255"/>
      <c r="D166" s="234" t="s">
        <v>167</v>
      </c>
      <c r="E166" s="256" t="s">
        <v>19</v>
      </c>
      <c r="F166" s="257" t="s">
        <v>171</v>
      </c>
      <c r="G166" s="255"/>
      <c r="H166" s="258">
        <v>4.7300000000000004</v>
      </c>
      <c r="I166" s="259"/>
      <c r="J166" s="255"/>
      <c r="K166" s="255"/>
      <c r="L166" s="260"/>
      <c r="M166" s="261"/>
      <c r="N166" s="262"/>
      <c r="O166" s="262"/>
      <c r="P166" s="262"/>
      <c r="Q166" s="262"/>
      <c r="R166" s="262"/>
      <c r="S166" s="262"/>
      <c r="T166" s="263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4" t="s">
        <v>167</v>
      </c>
      <c r="AU166" s="264" t="s">
        <v>84</v>
      </c>
      <c r="AV166" s="15" t="s">
        <v>163</v>
      </c>
      <c r="AW166" s="15" t="s">
        <v>32</v>
      </c>
      <c r="AX166" s="15" t="s">
        <v>78</v>
      </c>
      <c r="AY166" s="264" t="s">
        <v>155</v>
      </c>
    </row>
    <row r="167" s="2" customFormat="1" ht="49.05" customHeight="1">
      <c r="A167" s="40"/>
      <c r="B167" s="41"/>
      <c r="C167" s="214" t="s">
        <v>287</v>
      </c>
      <c r="D167" s="214" t="s">
        <v>158</v>
      </c>
      <c r="E167" s="215" t="s">
        <v>1224</v>
      </c>
      <c r="F167" s="216" t="s">
        <v>1225</v>
      </c>
      <c r="G167" s="217" t="s">
        <v>161</v>
      </c>
      <c r="H167" s="218">
        <v>6.2999999999999998</v>
      </c>
      <c r="I167" s="219"/>
      <c r="J167" s="220">
        <f>ROUND(I167*H167,2)</f>
        <v>0</v>
      </c>
      <c r="K167" s="216" t="s">
        <v>162</v>
      </c>
      <c r="L167" s="46"/>
      <c r="M167" s="221" t="s">
        <v>19</v>
      </c>
      <c r="N167" s="222" t="s">
        <v>43</v>
      </c>
      <c r="O167" s="86"/>
      <c r="P167" s="223">
        <f>O167*H167</f>
        <v>0</v>
      </c>
      <c r="Q167" s="223">
        <v>0.0126</v>
      </c>
      <c r="R167" s="223">
        <f>Q167*H167</f>
        <v>0.079379999999999992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274</v>
      </c>
      <c r="AT167" s="225" t="s">
        <v>158</v>
      </c>
      <c r="AU167" s="225" t="s">
        <v>84</v>
      </c>
      <c r="AY167" s="19" t="s">
        <v>155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84</v>
      </c>
      <c r="BK167" s="226">
        <f>ROUND(I167*H167,2)</f>
        <v>0</v>
      </c>
      <c r="BL167" s="19" t="s">
        <v>274</v>
      </c>
      <c r="BM167" s="225" t="s">
        <v>1226</v>
      </c>
    </row>
    <row r="168" s="2" customFormat="1">
      <c r="A168" s="40"/>
      <c r="B168" s="41"/>
      <c r="C168" s="42"/>
      <c r="D168" s="227" t="s">
        <v>165</v>
      </c>
      <c r="E168" s="42"/>
      <c r="F168" s="228" t="s">
        <v>1227</v>
      </c>
      <c r="G168" s="42"/>
      <c r="H168" s="42"/>
      <c r="I168" s="229"/>
      <c r="J168" s="42"/>
      <c r="K168" s="42"/>
      <c r="L168" s="46"/>
      <c r="M168" s="230"/>
      <c r="N168" s="231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165</v>
      </c>
      <c r="AU168" s="19" t="s">
        <v>84</v>
      </c>
    </row>
    <row r="169" s="13" customFormat="1">
      <c r="A169" s="13"/>
      <c r="B169" s="232"/>
      <c r="C169" s="233"/>
      <c r="D169" s="234" t="s">
        <v>167</v>
      </c>
      <c r="E169" s="235" t="s">
        <v>19</v>
      </c>
      <c r="F169" s="236" t="s">
        <v>242</v>
      </c>
      <c r="G169" s="233"/>
      <c r="H169" s="235" t="s">
        <v>19</v>
      </c>
      <c r="I169" s="237"/>
      <c r="J169" s="233"/>
      <c r="K169" s="233"/>
      <c r="L169" s="238"/>
      <c r="M169" s="239"/>
      <c r="N169" s="240"/>
      <c r="O169" s="240"/>
      <c r="P169" s="240"/>
      <c r="Q169" s="240"/>
      <c r="R169" s="240"/>
      <c r="S169" s="240"/>
      <c r="T169" s="24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2" t="s">
        <v>167</v>
      </c>
      <c r="AU169" s="242" t="s">
        <v>84</v>
      </c>
      <c r="AV169" s="13" t="s">
        <v>78</v>
      </c>
      <c r="AW169" s="13" t="s">
        <v>32</v>
      </c>
      <c r="AX169" s="13" t="s">
        <v>71</v>
      </c>
      <c r="AY169" s="242" t="s">
        <v>155</v>
      </c>
    </row>
    <row r="170" s="14" customFormat="1">
      <c r="A170" s="14"/>
      <c r="B170" s="243"/>
      <c r="C170" s="244"/>
      <c r="D170" s="234" t="s">
        <v>167</v>
      </c>
      <c r="E170" s="245" t="s">
        <v>19</v>
      </c>
      <c r="F170" s="246" t="s">
        <v>1228</v>
      </c>
      <c r="G170" s="244"/>
      <c r="H170" s="247">
        <v>6.2999999999999998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167</v>
      </c>
      <c r="AU170" s="253" t="s">
        <v>84</v>
      </c>
      <c r="AV170" s="14" t="s">
        <v>84</v>
      </c>
      <c r="AW170" s="14" t="s">
        <v>32</v>
      </c>
      <c r="AX170" s="14" t="s">
        <v>71</v>
      </c>
      <c r="AY170" s="253" t="s">
        <v>155</v>
      </c>
    </row>
    <row r="171" s="15" customFormat="1">
      <c r="A171" s="15"/>
      <c r="B171" s="254"/>
      <c r="C171" s="255"/>
      <c r="D171" s="234" t="s">
        <v>167</v>
      </c>
      <c r="E171" s="256" t="s">
        <v>19</v>
      </c>
      <c r="F171" s="257" t="s">
        <v>171</v>
      </c>
      <c r="G171" s="255"/>
      <c r="H171" s="258">
        <v>6.2999999999999998</v>
      </c>
      <c r="I171" s="259"/>
      <c r="J171" s="255"/>
      <c r="K171" s="255"/>
      <c r="L171" s="260"/>
      <c r="M171" s="261"/>
      <c r="N171" s="262"/>
      <c r="O171" s="262"/>
      <c r="P171" s="262"/>
      <c r="Q171" s="262"/>
      <c r="R171" s="262"/>
      <c r="S171" s="262"/>
      <c r="T171" s="263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4" t="s">
        <v>167</v>
      </c>
      <c r="AU171" s="264" t="s">
        <v>84</v>
      </c>
      <c r="AV171" s="15" t="s">
        <v>163</v>
      </c>
      <c r="AW171" s="15" t="s">
        <v>32</v>
      </c>
      <c r="AX171" s="15" t="s">
        <v>78</v>
      </c>
      <c r="AY171" s="264" t="s">
        <v>155</v>
      </c>
    </row>
    <row r="172" s="2" customFormat="1" ht="24.15" customHeight="1">
      <c r="A172" s="40"/>
      <c r="B172" s="41"/>
      <c r="C172" s="214" t="s">
        <v>292</v>
      </c>
      <c r="D172" s="214" t="s">
        <v>158</v>
      </c>
      <c r="E172" s="215" t="s">
        <v>1229</v>
      </c>
      <c r="F172" s="216" t="s">
        <v>1230</v>
      </c>
      <c r="G172" s="217" t="s">
        <v>161</v>
      </c>
      <c r="H172" s="218">
        <v>4.7300000000000004</v>
      </c>
      <c r="I172" s="219"/>
      <c r="J172" s="220">
        <f>ROUND(I172*H172,2)</f>
        <v>0</v>
      </c>
      <c r="K172" s="216" t="s">
        <v>162</v>
      </c>
      <c r="L172" s="46"/>
      <c r="M172" s="221" t="s">
        <v>19</v>
      </c>
      <c r="N172" s="222" t="s">
        <v>43</v>
      </c>
      <c r="O172" s="86"/>
      <c r="P172" s="223">
        <f>O172*H172</f>
        <v>0</v>
      </c>
      <c r="Q172" s="223">
        <v>0.00010000000000000001</v>
      </c>
      <c r="R172" s="223">
        <f>Q172*H172</f>
        <v>0.00047300000000000006</v>
      </c>
      <c r="S172" s="223">
        <v>0</v>
      </c>
      <c r="T172" s="224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5" t="s">
        <v>274</v>
      </c>
      <c r="AT172" s="225" t="s">
        <v>158</v>
      </c>
      <c r="AU172" s="225" t="s">
        <v>84</v>
      </c>
      <c r="AY172" s="19" t="s">
        <v>155</v>
      </c>
      <c r="BE172" s="226">
        <f>IF(N172="základní",J172,0)</f>
        <v>0</v>
      </c>
      <c r="BF172" s="226">
        <f>IF(N172="snížená",J172,0)</f>
        <v>0</v>
      </c>
      <c r="BG172" s="226">
        <f>IF(N172="zákl. přenesená",J172,0)</f>
        <v>0</v>
      </c>
      <c r="BH172" s="226">
        <f>IF(N172="sníž. přenesená",J172,0)</f>
        <v>0</v>
      </c>
      <c r="BI172" s="226">
        <f>IF(N172="nulová",J172,0)</f>
        <v>0</v>
      </c>
      <c r="BJ172" s="19" t="s">
        <v>84</v>
      </c>
      <c r="BK172" s="226">
        <f>ROUND(I172*H172,2)</f>
        <v>0</v>
      </c>
      <c r="BL172" s="19" t="s">
        <v>274</v>
      </c>
      <c r="BM172" s="225" t="s">
        <v>1231</v>
      </c>
    </row>
    <row r="173" s="2" customFormat="1">
      <c r="A173" s="40"/>
      <c r="B173" s="41"/>
      <c r="C173" s="42"/>
      <c r="D173" s="227" t="s">
        <v>165</v>
      </c>
      <c r="E173" s="42"/>
      <c r="F173" s="228" t="s">
        <v>1232</v>
      </c>
      <c r="G173" s="42"/>
      <c r="H173" s="42"/>
      <c r="I173" s="229"/>
      <c r="J173" s="42"/>
      <c r="K173" s="42"/>
      <c r="L173" s="46"/>
      <c r="M173" s="230"/>
      <c r="N173" s="231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165</v>
      </c>
      <c r="AU173" s="19" t="s">
        <v>84</v>
      </c>
    </row>
    <row r="174" s="13" customFormat="1">
      <c r="A174" s="13"/>
      <c r="B174" s="232"/>
      <c r="C174" s="233"/>
      <c r="D174" s="234" t="s">
        <v>167</v>
      </c>
      <c r="E174" s="235" t="s">
        <v>19</v>
      </c>
      <c r="F174" s="236" t="s">
        <v>228</v>
      </c>
      <c r="G174" s="233"/>
      <c r="H174" s="235" t="s">
        <v>19</v>
      </c>
      <c r="I174" s="237"/>
      <c r="J174" s="233"/>
      <c r="K174" s="233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167</v>
      </c>
      <c r="AU174" s="242" t="s">
        <v>84</v>
      </c>
      <c r="AV174" s="13" t="s">
        <v>78</v>
      </c>
      <c r="AW174" s="13" t="s">
        <v>32</v>
      </c>
      <c r="AX174" s="13" t="s">
        <v>71</v>
      </c>
      <c r="AY174" s="242" t="s">
        <v>155</v>
      </c>
    </row>
    <row r="175" s="14" customFormat="1">
      <c r="A175" s="14"/>
      <c r="B175" s="243"/>
      <c r="C175" s="244"/>
      <c r="D175" s="234" t="s">
        <v>167</v>
      </c>
      <c r="E175" s="245" t="s">
        <v>19</v>
      </c>
      <c r="F175" s="246" t="s">
        <v>1223</v>
      </c>
      <c r="G175" s="244"/>
      <c r="H175" s="247">
        <v>4.7300000000000004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167</v>
      </c>
      <c r="AU175" s="253" t="s">
        <v>84</v>
      </c>
      <c r="AV175" s="14" t="s">
        <v>84</v>
      </c>
      <c r="AW175" s="14" t="s">
        <v>32</v>
      </c>
      <c r="AX175" s="14" t="s">
        <v>71</v>
      </c>
      <c r="AY175" s="253" t="s">
        <v>155</v>
      </c>
    </row>
    <row r="176" s="15" customFormat="1">
      <c r="A176" s="15"/>
      <c r="B176" s="254"/>
      <c r="C176" s="255"/>
      <c r="D176" s="234" t="s">
        <v>167</v>
      </c>
      <c r="E176" s="256" t="s">
        <v>19</v>
      </c>
      <c r="F176" s="257" t="s">
        <v>171</v>
      </c>
      <c r="G176" s="255"/>
      <c r="H176" s="258">
        <v>4.7300000000000004</v>
      </c>
      <c r="I176" s="259"/>
      <c r="J176" s="255"/>
      <c r="K176" s="255"/>
      <c r="L176" s="260"/>
      <c r="M176" s="261"/>
      <c r="N176" s="262"/>
      <c r="O176" s="262"/>
      <c r="P176" s="262"/>
      <c r="Q176" s="262"/>
      <c r="R176" s="262"/>
      <c r="S176" s="262"/>
      <c r="T176" s="263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4" t="s">
        <v>167</v>
      </c>
      <c r="AU176" s="264" t="s">
        <v>84</v>
      </c>
      <c r="AV176" s="15" t="s">
        <v>163</v>
      </c>
      <c r="AW176" s="15" t="s">
        <v>32</v>
      </c>
      <c r="AX176" s="15" t="s">
        <v>78</v>
      </c>
      <c r="AY176" s="264" t="s">
        <v>155</v>
      </c>
    </row>
    <row r="177" s="2" customFormat="1" ht="37.8" customHeight="1">
      <c r="A177" s="40"/>
      <c r="B177" s="41"/>
      <c r="C177" s="214" t="s">
        <v>297</v>
      </c>
      <c r="D177" s="214" t="s">
        <v>158</v>
      </c>
      <c r="E177" s="215" t="s">
        <v>1233</v>
      </c>
      <c r="F177" s="216" t="s">
        <v>1234</v>
      </c>
      <c r="G177" s="217" t="s">
        <v>300</v>
      </c>
      <c r="H177" s="218">
        <v>1</v>
      </c>
      <c r="I177" s="219"/>
      <c r="J177" s="220">
        <f>ROUND(I177*H177,2)</f>
        <v>0</v>
      </c>
      <c r="K177" s="216" t="s">
        <v>162</v>
      </c>
      <c r="L177" s="46"/>
      <c r="M177" s="221" t="s">
        <v>19</v>
      </c>
      <c r="N177" s="222" t="s">
        <v>43</v>
      </c>
      <c r="O177" s="86"/>
      <c r="P177" s="223">
        <f>O177*H177</f>
        <v>0</v>
      </c>
      <c r="Q177" s="223">
        <v>3.0000000000000001E-05</v>
      </c>
      <c r="R177" s="223">
        <f>Q177*H177</f>
        <v>3.0000000000000001E-05</v>
      </c>
      <c r="S177" s="223">
        <v>0</v>
      </c>
      <c r="T177" s="224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5" t="s">
        <v>274</v>
      </c>
      <c r="AT177" s="225" t="s">
        <v>158</v>
      </c>
      <c r="AU177" s="225" t="s">
        <v>84</v>
      </c>
      <c r="AY177" s="19" t="s">
        <v>155</v>
      </c>
      <c r="BE177" s="226">
        <f>IF(N177="základní",J177,0)</f>
        <v>0</v>
      </c>
      <c r="BF177" s="226">
        <f>IF(N177="snížená",J177,0)</f>
        <v>0</v>
      </c>
      <c r="BG177" s="226">
        <f>IF(N177="zákl. přenesená",J177,0)</f>
        <v>0</v>
      </c>
      <c r="BH177" s="226">
        <f>IF(N177="sníž. přenesená",J177,0)</f>
        <v>0</v>
      </c>
      <c r="BI177" s="226">
        <f>IF(N177="nulová",J177,0)</f>
        <v>0</v>
      </c>
      <c r="BJ177" s="19" t="s">
        <v>84</v>
      </c>
      <c r="BK177" s="226">
        <f>ROUND(I177*H177,2)</f>
        <v>0</v>
      </c>
      <c r="BL177" s="19" t="s">
        <v>274</v>
      </c>
      <c r="BM177" s="225" t="s">
        <v>1235</v>
      </c>
    </row>
    <row r="178" s="2" customFormat="1">
      <c r="A178" s="40"/>
      <c r="B178" s="41"/>
      <c r="C178" s="42"/>
      <c r="D178" s="227" t="s">
        <v>165</v>
      </c>
      <c r="E178" s="42"/>
      <c r="F178" s="228" t="s">
        <v>1236</v>
      </c>
      <c r="G178" s="42"/>
      <c r="H178" s="42"/>
      <c r="I178" s="229"/>
      <c r="J178" s="42"/>
      <c r="K178" s="42"/>
      <c r="L178" s="46"/>
      <c r="M178" s="230"/>
      <c r="N178" s="231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165</v>
      </c>
      <c r="AU178" s="19" t="s">
        <v>84</v>
      </c>
    </row>
    <row r="179" s="13" customFormat="1">
      <c r="A179" s="13"/>
      <c r="B179" s="232"/>
      <c r="C179" s="233"/>
      <c r="D179" s="234" t="s">
        <v>167</v>
      </c>
      <c r="E179" s="235" t="s">
        <v>19</v>
      </c>
      <c r="F179" s="236" t="s">
        <v>1237</v>
      </c>
      <c r="G179" s="233"/>
      <c r="H179" s="235" t="s">
        <v>19</v>
      </c>
      <c r="I179" s="237"/>
      <c r="J179" s="233"/>
      <c r="K179" s="233"/>
      <c r="L179" s="238"/>
      <c r="M179" s="239"/>
      <c r="N179" s="240"/>
      <c r="O179" s="240"/>
      <c r="P179" s="240"/>
      <c r="Q179" s="240"/>
      <c r="R179" s="240"/>
      <c r="S179" s="240"/>
      <c r="T179" s="24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2" t="s">
        <v>167</v>
      </c>
      <c r="AU179" s="242" t="s">
        <v>84</v>
      </c>
      <c r="AV179" s="13" t="s">
        <v>78</v>
      </c>
      <c r="AW179" s="13" t="s">
        <v>32</v>
      </c>
      <c r="AX179" s="13" t="s">
        <v>71</v>
      </c>
      <c r="AY179" s="242" t="s">
        <v>155</v>
      </c>
    </row>
    <row r="180" s="14" customFormat="1">
      <c r="A180" s="14"/>
      <c r="B180" s="243"/>
      <c r="C180" s="244"/>
      <c r="D180" s="234" t="s">
        <v>167</v>
      </c>
      <c r="E180" s="245" t="s">
        <v>19</v>
      </c>
      <c r="F180" s="246" t="s">
        <v>78</v>
      </c>
      <c r="G180" s="244"/>
      <c r="H180" s="247">
        <v>1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3" t="s">
        <v>167</v>
      </c>
      <c r="AU180" s="253" t="s">
        <v>84</v>
      </c>
      <c r="AV180" s="14" t="s">
        <v>84</v>
      </c>
      <c r="AW180" s="14" t="s">
        <v>32</v>
      </c>
      <c r="AX180" s="14" t="s">
        <v>71</v>
      </c>
      <c r="AY180" s="253" t="s">
        <v>155</v>
      </c>
    </row>
    <row r="181" s="15" customFormat="1">
      <c r="A181" s="15"/>
      <c r="B181" s="254"/>
      <c r="C181" s="255"/>
      <c r="D181" s="234" t="s">
        <v>167</v>
      </c>
      <c r="E181" s="256" t="s">
        <v>19</v>
      </c>
      <c r="F181" s="257" t="s">
        <v>171</v>
      </c>
      <c r="G181" s="255"/>
      <c r="H181" s="258">
        <v>1</v>
      </c>
      <c r="I181" s="259"/>
      <c r="J181" s="255"/>
      <c r="K181" s="255"/>
      <c r="L181" s="260"/>
      <c r="M181" s="261"/>
      <c r="N181" s="262"/>
      <c r="O181" s="262"/>
      <c r="P181" s="262"/>
      <c r="Q181" s="262"/>
      <c r="R181" s="262"/>
      <c r="S181" s="262"/>
      <c r="T181" s="263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4" t="s">
        <v>167</v>
      </c>
      <c r="AU181" s="264" t="s">
        <v>84</v>
      </c>
      <c r="AV181" s="15" t="s">
        <v>163</v>
      </c>
      <c r="AW181" s="15" t="s">
        <v>32</v>
      </c>
      <c r="AX181" s="15" t="s">
        <v>78</v>
      </c>
      <c r="AY181" s="264" t="s">
        <v>155</v>
      </c>
    </row>
    <row r="182" s="2" customFormat="1" ht="24.15" customHeight="1">
      <c r="A182" s="40"/>
      <c r="B182" s="41"/>
      <c r="C182" s="265" t="s">
        <v>7</v>
      </c>
      <c r="D182" s="265" t="s">
        <v>450</v>
      </c>
      <c r="E182" s="266" t="s">
        <v>1238</v>
      </c>
      <c r="F182" s="267" t="s">
        <v>1239</v>
      </c>
      <c r="G182" s="268" t="s">
        <v>300</v>
      </c>
      <c r="H182" s="269">
        <v>1</v>
      </c>
      <c r="I182" s="270"/>
      <c r="J182" s="271">
        <f>ROUND(I182*H182,2)</f>
        <v>0</v>
      </c>
      <c r="K182" s="267" t="s">
        <v>162</v>
      </c>
      <c r="L182" s="272"/>
      <c r="M182" s="273" t="s">
        <v>19</v>
      </c>
      <c r="N182" s="274" t="s">
        <v>43</v>
      </c>
      <c r="O182" s="86"/>
      <c r="P182" s="223">
        <f>O182*H182</f>
        <v>0</v>
      </c>
      <c r="Q182" s="223">
        <v>0.0032000000000000002</v>
      </c>
      <c r="R182" s="223">
        <f>Q182*H182</f>
        <v>0.0032000000000000002</v>
      </c>
      <c r="S182" s="223">
        <v>0</v>
      </c>
      <c r="T182" s="224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5" t="s">
        <v>381</v>
      </c>
      <c r="AT182" s="225" t="s">
        <v>450</v>
      </c>
      <c r="AU182" s="225" t="s">
        <v>84</v>
      </c>
      <c r="AY182" s="19" t="s">
        <v>155</v>
      </c>
      <c r="BE182" s="226">
        <f>IF(N182="základní",J182,0)</f>
        <v>0</v>
      </c>
      <c r="BF182" s="226">
        <f>IF(N182="snížená",J182,0)</f>
        <v>0</v>
      </c>
      <c r="BG182" s="226">
        <f>IF(N182="zákl. přenesená",J182,0)</f>
        <v>0</v>
      </c>
      <c r="BH182" s="226">
        <f>IF(N182="sníž. přenesená",J182,0)</f>
        <v>0</v>
      </c>
      <c r="BI182" s="226">
        <f>IF(N182="nulová",J182,0)</f>
        <v>0</v>
      </c>
      <c r="BJ182" s="19" t="s">
        <v>84</v>
      </c>
      <c r="BK182" s="226">
        <f>ROUND(I182*H182,2)</f>
        <v>0</v>
      </c>
      <c r="BL182" s="19" t="s">
        <v>274</v>
      </c>
      <c r="BM182" s="225" t="s">
        <v>1240</v>
      </c>
    </row>
    <row r="183" s="2" customFormat="1" ht="33" customHeight="1">
      <c r="A183" s="40"/>
      <c r="B183" s="41"/>
      <c r="C183" s="214" t="s">
        <v>308</v>
      </c>
      <c r="D183" s="214" t="s">
        <v>158</v>
      </c>
      <c r="E183" s="215" t="s">
        <v>1241</v>
      </c>
      <c r="F183" s="216" t="s">
        <v>1242</v>
      </c>
      <c r="G183" s="217" t="s">
        <v>300</v>
      </c>
      <c r="H183" s="218">
        <v>1</v>
      </c>
      <c r="I183" s="219"/>
      <c r="J183" s="220">
        <f>ROUND(I183*H183,2)</f>
        <v>0</v>
      </c>
      <c r="K183" s="216" t="s">
        <v>295</v>
      </c>
      <c r="L183" s="46"/>
      <c r="M183" s="221" t="s">
        <v>19</v>
      </c>
      <c r="N183" s="222" t="s">
        <v>43</v>
      </c>
      <c r="O183" s="86"/>
      <c r="P183" s="223">
        <f>O183*H183</f>
        <v>0</v>
      </c>
      <c r="Q183" s="223">
        <v>0</v>
      </c>
      <c r="R183" s="223">
        <f>Q183*H183</f>
        <v>0</v>
      </c>
      <c r="S183" s="223">
        <v>0</v>
      </c>
      <c r="T183" s="224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5" t="s">
        <v>274</v>
      </c>
      <c r="AT183" s="225" t="s">
        <v>158</v>
      </c>
      <c r="AU183" s="225" t="s">
        <v>84</v>
      </c>
      <c r="AY183" s="19" t="s">
        <v>155</v>
      </c>
      <c r="BE183" s="226">
        <f>IF(N183="základní",J183,0)</f>
        <v>0</v>
      </c>
      <c r="BF183" s="226">
        <f>IF(N183="snížená",J183,0)</f>
        <v>0</v>
      </c>
      <c r="BG183" s="226">
        <f>IF(N183="zákl. přenesená",J183,0)</f>
        <v>0</v>
      </c>
      <c r="BH183" s="226">
        <f>IF(N183="sníž. přenesená",J183,0)</f>
        <v>0</v>
      </c>
      <c r="BI183" s="226">
        <f>IF(N183="nulová",J183,0)</f>
        <v>0</v>
      </c>
      <c r="BJ183" s="19" t="s">
        <v>84</v>
      </c>
      <c r="BK183" s="226">
        <f>ROUND(I183*H183,2)</f>
        <v>0</v>
      </c>
      <c r="BL183" s="19" t="s">
        <v>274</v>
      </c>
      <c r="BM183" s="225" t="s">
        <v>1243</v>
      </c>
    </row>
    <row r="184" s="14" customFormat="1">
      <c r="A184" s="14"/>
      <c r="B184" s="243"/>
      <c r="C184" s="244"/>
      <c r="D184" s="234" t="s">
        <v>167</v>
      </c>
      <c r="E184" s="245" t="s">
        <v>19</v>
      </c>
      <c r="F184" s="246" t="s">
        <v>1244</v>
      </c>
      <c r="G184" s="244"/>
      <c r="H184" s="247">
        <v>1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167</v>
      </c>
      <c r="AU184" s="253" t="s">
        <v>84</v>
      </c>
      <c r="AV184" s="14" t="s">
        <v>84</v>
      </c>
      <c r="AW184" s="14" t="s">
        <v>32</v>
      </c>
      <c r="AX184" s="14" t="s">
        <v>71</v>
      </c>
      <c r="AY184" s="253" t="s">
        <v>155</v>
      </c>
    </row>
    <row r="185" s="15" customFormat="1">
      <c r="A185" s="15"/>
      <c r="B185" s="254"/>
      <c r="C185" s="255"/>
      <c r="D185" s="234" t="s">
        <v>167</v>
      </c>
      <c r="E185" s="256" t="s">
        <v>19</v>
      </c>
      <c r="F185" s="257" t="s">
        <v>171</v>
      </c>
      <c r="G185" s="255"/>
      <c r="H185" s="258">
        <v>1</v>
      </c>
      <c r="I185" s="259"/>
      <c r="J185" s="255"/>
      <c r="K185" s="255"/>
      <c r="L185" s="260"/>
      <c r="M185" s="261"/>
      <c r="N185" s="262"/>
      <c r="O185" s="262"/>
      <c r="P185" s="262"/>
      <c r="Q185" s="262"/>
      <c r="R185" s="262"/>
      <c r="S185" s="262"/>
      <c r="T185" s="263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64" t="s">
        <v>167</v>
      </c>
      <c r="AU185" s="264" t="s">
        <v>84</v>
      </c>
      <c r="AV185" s="15" t="s">
        <v>163</v>
      </c>
      <c r="AW185" s="15" t="s">
        <v>32</v>
      </c>
      <c r="AX185" s="15" t="s">
        <v>78</v>
      </c>
      <c r="AY185" s="264" t="s">
        <v>155</v>
      </c>
    </row>
    <row r="186" s="2" customFormat="1" ht="55.5" customHeight="1">
      <c r="A186" s="40"/>
      <c r="B186" s="41"/>
      <c r="C186" s="214" t="s">
        <v>315</v>
      </c>
      <c r="D186" s="214" t="s">
        <v>158</v>
      </c>
      <c r="E186" s="215" t="s">
        <v>437</v>
      </c>
      <c r="F186" s="216" t="s">
        <v>438</v>
      </c>
      <c r="G186" s="217" t="s">
        <v>367</v>
      </c>
      <c r="H186" s="218">
        <v>1.1479999999999999</v>
      </c>
      <c r="I186" s="219"/>
      <c r="J186" s="220">
        <f>ROUND(I186*H186,2)</f>
        <v>0</v>
      </c>
      <c r="K186" s="216" t="s">
        <v>162</v>
      </c>
      <c r="L186" s="46"/>
      <c r="M186" s="221" t="s">
        <v>19</v>
      </c>
      <c r="N186" s="222" t="s">
        <v>43</v>
      </c>
      <c r="O186" s="86"/>
      <c r="P186" s="223">
        <f>O186*H186</f>
        <v>0</v>
      </c>
      <c r="Q186" s="223">
        <v>0</v>
      </c>
      <c r="R186" s="223">
        <f>Q186*H186</f>
        <v>0</v>
      </c>
      <c r="S186" s="223">
        <v>0</v>
      </c>
      <c r="T186" s="224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5" t="s">
        <v>274</v>
      </c>
      <c r="AT186" s="225" t="s">
        <v>158</v>
      </c>
      <c r="AU186" s="225" t="s">
        <v>84</v>
      </c>
      <c r="AY186" s="19" t="s">
        <v>155</v>
      </c>
      <c r="BE186" s="226">
        <f>IF(N186="základní",J186,0)</f>
        <v>0</v>
      </c>
      <c r="BF186" s="226">
        <f>IF(N186="snížená",J186,0)</f>
        <v>0</v>
      </c>
      <c r="BG186" s="226">
        <f>IF(N186="zákl. přenesená",J186,0)</f>
        <v>0</v>
      </c>
      <c r="BH186" s="226">
        <f>IF(N186="sníž. přenesená",J186,0)</f>
        <v>0</v>
      </c>
      <c r="BI186" s="226">
        <f>IF(N186="nulová",J186,0)</f>
        <v>0</v>
      </c>
      <c r="BJ186" s="19" t="s">
        <v>84</v>
      </c>
      <c r="BK186" s="226">
        <f>ROUND(I186*H186,2)</f>
        <v>0</v>
      </c>
      <c r="BL186" s="19" t="s">
        <v>274</v>
      </c>
      <c r="BM186" s="225" t="s">
        <v>1245</v>
      </c>
    </row>
    <row r="187" s="2" customFormat="1">
      <c r="A187" s="40"/>
      <c r="B187" s="41"/>
      <c r="C187" s="42"/>
      <c r="D187" s="227" t="s">
        <v>165</v>
      </c>
      <c r="E187" s="42"/>
      <c r="F187" s="228" t="s">
        <v>440</v>
      </c>
      <c r="G187" s="42"/>
      <c r="H187" s="42"/>
      <c r="I187" s="229"/>
      <c r="J187" s="42"/>
      <c r="K187" s="42"/>
      <c r="L187" s="46"/>
      <c r="M187" s="230"/>
      <c r="N187" s="231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165</v>
      </c>
      <c r="AU187" s="19" t="s">
        <v>84</v>
      </c>
    </row>
    <row r="188" s="12" customFormat="1" ht="22.8" customHeight="1">
      <c r="A188" s="12"/>
      <c r="B188" s="198"/>
      <c r="C188" s="199"/>
      <c r="D188" s="200" t="s">
        <v>70</v>
      </c>
      <c r="E188" s="212" t="s">
        <v>441</v>
      </c>
      <c r="F188" s="212" t="s">
        <v>442</v>
      </c>
      <c r="G188" s="199"/>
      <c r="H188" s="199"/>
      <c r="I188" s="202"/>
      <c r="J188" s="213">
        <f>BK188</f>
        <v>0</v>
      </c>
      <c r="K188" s="199"/>
      <c r="L188" s="204"/>
      <c r="M188" s="205"/>
      <c r="N188" s="206"/>
      <c r="O188" s="206"/>
      <c r="P188" s="207">
        <f>SUM(P189:P196)</f>
        <v>0</v>
      </c>
      <c r="Q188" s="206"/>
      <c r="R188" s="207">
        <f>SUM(R189:R196)</f>
        <v>0.252</v>
      </c>
      <c r="S188" s="206"/>
      <c r="T188" s="208">
        <f>SUM(T189:T196)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09" t="s">
        <v>84</v>
      </c>
      <c r="AT188" s="210" t="s">
        <v>70</v>
      </c>
      <c r="AU188" s="210" t="s">
        <v>78</v>
      </c>
      <c r="AY188" s="209" t="s">
        <v>155</v>
      </c>
      <c r="BK188" s="211">
        <f>SUM(BK189:BK196)</f>
        <v>0</v>
      </c>
    </row>
    <row r="189" s="2" customFormat="1" ht="16.5" customHeight="1">
      <c r="A189" s="40"/>
      <c r="B189" s="41"/>
      <c r="C189" s="214" t="s">
        <v>324</v>
      </c>
      <c r="D189" s="214" t="s">
        <v>158</v>
      </c>
      <c r="E189" s="215" t="s">
        <v>1246</v>
      </c>
      <c r="F189" s="216" t="s">
        <v>1247</v>
      </c>
      <c r="G189" s="217" t="s">
        <v>300</v>
      </c>
      <c r="H189" s="218">
        <v>2</v>
      </c>
      <c r="I189" s="219"/>
      <c r="J189" s="220">
        <f>ROUND(I189*H189,2)</f>
        <v>0</v>
      </c>
      <c r="K189" s="216" t="s">
        <v>19</v>
      </c>
      <c r="L189" s="46"/>
      <c r="M189" s="221" t="s">
        <v>19</v>
      </c>
      <c r="N189" s="222" t="s">
        <v>43</v>
      </c>
      <c r="O189" s="86"/>
      <c r="P189" s="223">
        <f>O189*H189</f>
        <v>0</v>
      </c>
      <c r="Q189" s="223">
        <v>0.001</v>
      </c>
      <c r="R189" s="223">
        <f>Q189*H189</f>
        <v>0.002</v>
      </c>
      <c r="S189" s="223">
        <v>0</v>
      </c>
      <c r="T189" s="224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5" t="s">
        <v>274</v>
      </c>
      <c r="AT189" s="225" t="s">
        <v>158</v>
      </c>
      <c r="AU189" s="225" t="s">
        <v>84</v>
      </c>
      <c r="AY189" s="19" t="s">
        <v>155</v>
      </c>
      <c r="BE189" s="226">
        <f>IF(N189="základní",J189,0)</f>
        <v>0</v>
      </c>
      <c r="BF189" s="226">
        <f>IF(N189="snížená",J189,0)</f>
        <v>0</v>
      </c>
      <c r="BG189" s="226">
        <f>IF(N189="zákl. přenesená",J189,0)</f>
        <v>0</v>
      </c>
      <c r="BH189" s="226">
        <f>IF(N189="sníž. přenesená",J189,0)</f>
        <v>0</v>
      </c>
      <c r="BI189" s="226">
        <f>IF(N189="nulová",J189,0)</f>
        <v>0</v>
      </c>
      <c r="BJ189" s="19" t="s">
        <v>84</v>
      </c>
      <c r="BK189" s="226">
        <f>ROUND(I189*H189,2)</f>
        <v>0</v>
      </c>
      <c r="BL189" s="19" t="s">
        <v>274</v>
      </c>
      <c r="BM189" s="225" t="s">
        <v>1248</v>
      </c>
    </row>
    <row r="190" s="2" customFormat="1" ht="24.15" customHeight="1">
      <c r="A190" s="40"/>
      <c r="B190" s="41"/>
      <c r="C190" s="214" t="s">
        <v>330</v>
      </c>
      <c r="D190" s="214" t="s">
        <v>158</v>
      </c>
      <c r="E190" s="215" t="s">
        <v>1249</v>
      </c>
      <c r="F190" s="216" t="s">
        <v>1250</v>
      </c>
      <c r="G190" s="217" t="s">
        <v>300</v>
      </c>
      <c r="H190" s="218">
        <v>1</v>
      </c>
      <c r="I190" s="219"/>
      <c r="J190" s="220">
        <f>ROUND(I190*H190,2)</f>
        <v>0</v>
      </c>
      <c r="K190" s="216" t="s">
        <v>295</v>
      </c>
      <c r="L190" s="46"/>
      <c r="M190" s="221" t="s">
        <v>19</v>
      </c>
      <c r="N190" s="222" t="s">
        <v>43</v>
      </c>
      <c r="O190" s="86"/>
      <c r="P190" s="223">
        <f>O190*H190</f>
        <v>0</v>
      </c>
      <c r="Q190" s="223">
        <v>0.050000000000000003</v>
      </c>
      <c r="R190" s="223">
        <f>Q190*H190</f>
        <v>0.050000000000000003</v>
      </c>
      <c r="S190" s="223">
        <v>0</v>
      </c>
      <c r="T190" s="224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5" t="s">
        <v>274</v>
      </c>
      <c r="AT190" s="225" t="s">
        <v>158</v>
      </c>
      <c r="AU190" s="225" t="s">
        <v>84</v>
      </c>
      <c r="AY190" s="19" t="s">
        <v>155</v>
      </c>
      <c r="BE190" s="226">
        <f>IF(N190="základní",J190,0)</f>
        <v>0</v>
      </c>
      <c r="BF190" s="226">
        <f>IF(N190="snížená",J190,0)</f>
        <v>0</v>
      </c>
      <c r="BG190" s="226">
        <f>IF(N190="zákl. přenesená",J190,0)</f>
        <v>0</v>
      </c>
      <c r="BH190" s="226">
        <f>IF(N190="sníž. přenesená",J190,0)</f>
        <v>0</v>
      </c>
      <c r="BI190" s="226">
        <f>IF(N190="nulová",J190,0)</f>
        <v>0</v>
      </c>
      <c r="BJ190" s="19" t="s">
        <v>84</v>
      </c>
      <c r="BK190" s="226">
        <f>ROUND(I190*H190,2)</f>
        <v>0</v>
      </c>
      <c r="BL190" s="19" t="s">
        <v>274</v>
      </c>
      <c r="BM190" s="225" t="s">
        <v>1251</v>
      </c>
    </row>
    <row r="191" s="14" customFormat="1">
      <c r="A191" s="14"/>
      <c r="B191" s="243"/>
      <c r="C191" s="244"/>
      <c r="D191" s="234" t="s">
        <v>167</v>
      </c>
      <c r="E191" s="245" t="s">
        <v>19</v>
      </c>
      <c r="F191" s="246" t="s">
        <v>1252</v>
      </c>
      <c r="G191" s="244"/>
      <c r="H191" s="247">
        <v>1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167</v>
      </c>
      <c r="AU191" s="253" t="s">
        <v>84</v>
      </c>
      <c r="AV191" s="14" t="s">
        <v>84</v>
      </c>
      <c r="AW191" s="14" t="s">
        <v>32</v>
      </c>
      <c r="AX191" s="14" t="s">
        <v>71</v>
      </c>
      <c r="AY191" s="253" t="s">
        <v>155</v>
      </c>
    </row>
    <row r="192" s="15" customFormat="1">
      <c r="A192" s="15"/>
      <c r="B192" s="254"/>
      <c r="C192" s="255"/>
      <c r="D192" s="234" t="s">
        <v>167</v>
      </c>
      <c r="E192" s="256" t="s">
        <v>19</v>
      </c>
      <c r="F192" s="257" t="s">
        <v>171</v>
      </c>
      <c r="G192" s="255"/>
      <c r="H192" s="258">
        <v>1</v>
      </c>
      <c r="I192" s="259"/>
      <c r="J192" s="255"/>
      <c r="K192" s="255"/>
      <c r="L192" s="260"/>
      <c r="M192" s="261"/>
      <c r="N192" s="262"/>
      <c r="O192" s="262"/>
      <c r="P192" s="262"/>
      <c r="Q192" s="262"/>
      <c r="R192" s="262"/>
      <c r="S192" s="262"/>
      <c r="T192" s="263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4" t="s">
        <v>167</v>
      </c>
      <c r="AU192" s="264" t="s">
        <v>84</v>
      </c>
      <c r="AV192" s="15" t="s">
        <v>163</v>
      </c>
      <c r="AW192" s="15" t="s">
        <v>32</v>
      </c>
      <c r="AX192" s="15" t="s">
        <v>78</v>
      </c>
      <c r="AY192" s="264" t="s">
        <v>155</v>
      </c>
    </row>
    <row r="193" s="2" customFormat="1" ht="24.9" customHeight="1">
      <c r="A193" s="40"/>
      <c r="B193" s="41"/>
      <c r="C193" s="214" t="s">
        <v>336</v>
      </c>
      <c r="D193" s="214" t="s">
        <v>158</v>
      </c>
      <c r="E193" s="215" t="s">
        <v>1253</v>
      </c>
      <c r="F193" s="216" t="s">
        <v>1254</v>
      </c>
      <c r="G193" s="217" t="s">
        <v>300</v>
      </c>
      <c r="H193" s="218">
        <v>1</v>
      </c>
      <c r="I193" s="219"/>
      <c r="J193" s="220">
        <f>ROUND(I193*H193,2)</f>
        <v>0</v>
      </c>
      <c r="K193" s="216" t="s">
        <v>295</v>
      </c>
      <c r="L193" s="46"/>
      <c r="M193" s="221" t="s">
        <v>19</v>
      </c>
      <c r="N193" s="222" t="s">
        <v>43</v>
      </c>
      <c r="O193" s="86"/>
      <c r="P193" s="223">
        <f>O193*H193</f>
        <v>0</v>
      </c>
      <c r="Q193" s="223">
        <v>0.20000000000000001</v>
      </c>
      <c r="R193" s="223">
        <f>Q193*H193</f>
        <v>0.20000000000000001</v>
      </c>
      <c r="S193" s="223">
        <v>0</v>
      </c>
      <c r="T193" s="224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5" t="s">
        <v>274</v>
      </c>
      <c r="AT193" s="225" t="s">
        <v>158</v>
      </c>
      <c r="AU193" s="225" t="s">
        <v>84</v>
      </c>
      <c r="AY193" s="19" t="s">
        <v>155</v>
      </c>
      <c r="BE193" s="226">
        <f>IF(N193="základní",J193,0)</f>
        <v>0</v>
      </c>
      <c r="BF193" s="226">
        <f>IF(N193="snížená",J193,0)</f>
        <v>0</v>
      </c>
      <c r="BG193" s="226">
        <f>IF(N193="zákl. přenesená",J193,0)</f>
        <v>0</v>
      </c>
      <c r="BH193" s="226">
        <f>IF(N193="sníž. přenesená",J193,0)</f>
        <v>0</v>
      </c>
      <c r="BI193" s="226">
        <f>IF(N193="nulová",J193,0)</f>
        <v>0</v>
      </c>
      <c r="BJ193" s="19" t="s">
        <v>84</v>
      </c>
      <c r="BK193" s="226">
        <f>ROUND(I193*H193,2)</f>
        <v>0</v>
      </c>
      <c r="BL193" s="19" t="s">
        <v>274</v>
      </c>
      <c r="BM193" s="225" t="s">
        <v>1255</v>
      </c>
    </row>
    <row r="194" s="2" customFormat="1">
      <c r="A194" s="40"/>
      <c r="B194" s="41"/>
      <c r="C194" s="42"/>
      <c r="D194" s="234" t="s">
        <v>1125</v>
      </c>
      <c r="E194" s="42"/>
      <c r="F194" s="283" t="s">
        <v>1256</v>
      </c>
      <c r="G194" s="42"/>
      <c r="H194" s="42"/>
      <c r="I194" s="229"/>
      <c r="J194" s="42"/>
      <c r="K194" s="42"/>
      <c r="L194" s="46"/>
      <c r="M194" s="230"/>
      <c r="N194" s="231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1125</v>
      </c>
      <c r="AU194" s="19" t="s">
        <v>84</v>
      </c>
    </row>
    <row r="195" s="2" customFormat="1" ht="55.5" customHeight="1">
      <c r="A195" s="40"/>
      <c r="B195" s="41"/>
      <c r="C195" s="214" t="s">
        <v>347</v>
      </c>
      <c r="D195" s="214" t="s">
        <v>158</v>
      </c>
      <c r="E195" s="215" t="s">
        <v>484</v>
      </c>
      <c r="F195" s="216" t="s">
        <v>485</v>
      </c>
      <c r="G195" s="217" t="s">
        <v>367</v>
      </c>
      <c r="H195" s="218">
        <v>0.252</v>
      </c>
      <c r="I195" s="219"/>
      <c r="J195" s="220">
        <f>ROUND(I195*H195,2)</f>
        <v>0</v>
      </c>
      <c r="K195" s="216" t="s">
        <v>162</v>
      </c>
      <c r="L195" s="46"/>
      <c r="M195" s="221" t="s">
        <v>19</v>
      </c>
      <c r="N195" s="222" t="s">
        <v>43</v>
      </c>
      <c r="O195" s="86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5" t="s">
        <v>274</v>
      </c>
      <c r="AT195" s="225" t="s">
        <v>158</v>
      </c>
      <c r="AU195" s="225" t="s">
        <v>84</v>
      </c>
      <c r="AY195" s="19" t="s">
        <v>155</v>
      </c>
      <c r="BE195" s="226">
        <f>IF(N195="základní",J195,0)</f>
        <v>0</v>
      </c>
      <c r="BF195" s="226">
        <f>IF(N195="snížená",J195,0)</f>
        <v>0</v>
      </c>
      <c r="BG195" s="226">
        <f>IF(N195="zákl. přenesená",J195,0)</f>
        <v>0</v>
      </c>
      <c r="BH195" s="226">
        <f>IF(N195="sníž. přenesená",J195,0)</f>
        <v>0</v>
      </c>
      <c r="BI195" s="226">
        <f>IF(N195="nulová",J195,0)</f>
        <v>0</v>
      </c>
      <c r="BJ195" s="19" t="s">
        <v>84</v>
      </c>
      <c r="BK195" s="226">
        <f>ROUND(I195*H195,2)</f>
        <v>0</v>
      </c>
      <c r="BL195" s="19" t="s">
        <v>274</v>
      </c>
      <c r="BM195" s="225" t="s">
        <v>1257</v>
      </c>
    </row>
    <row r="196" s="2" customFormat="1">
      <c r="A196" s="40"/>
      <c r="B196" s="41"/>
      <c r="C196" s="42"/>
      <c r="D196" s="227" t="s">
        <v>165</v>
      </c>
      <c r="E196" s="42"/>
      <c r="F196" s="228" t="s">
        <v>487</v>
      </c>
      <c r="G196" s="42"/>
      <c r="H196" s="42"/>
      <c r="I196" s="229"/>
      <c r="J196" s="42"/>
      <c r="K196" s="42"/>
      <c r="L196" s="46"/>
      <c r="M196" s="230"/>
      <c r="N196" s="231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165</v>
      </c>
      <c r="AU196" s="19" t="s">
        <v>84</v>
      </c>
    </row>
    <row r="197" s="12" customFormat="1" ht="25.92" customHeight="1">
      <c r="A197" s="12"/>
      <c r="B197" s="198"/>
      <c r="C197" s="199"/>
      <c r="D197" s="200" t="s">
        <v>70</v>
      </c>
      <c r="E197" s="201" t="s">
        <v>737</v>
      </c>
      <c r="F197" s="201" t="s">
        <v>738</v>
      </c>
      <c r="G197" s="199"/>
      <c r="H197" s="199"/>
      <c r="I197" s="202"/>
      <c r="J197" s="203">
        <f>BK197</f>
        <v>0</v>
      </c>
      <c r="K197" s="199"/>
      <c r="L197" s="204"/>
      <c r="M197" s="205"/>
      <c r="N197" s="206"/>
      <c r="O197" s="206"/>
      <c r="P197" s="207">
        <f>P198+P201+P204</f>
        <v>0</v>
      </c>
      <c r="Q197" s="206"/>
      <c r="R197" s="207">
        <f>R198+R201+R204</f>
        <v>0</v>
      </c>
      <c r="S197" s="206"/>
      <c r="T197" s="208">
        <f>T198+T201+T204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09" t="s">
        <v>188</v>
      </c>
      <c r="AT197" s="210" t="s">
        <v>70</v>
      </c>
      <c r="AU197" s="210" t="s">
        <v>71</v>
      </c>
      <c r="AY197" s="209" t="s">
        <v>155</v>
      </c>
      <c r="BK197" s="211">
        <f>BK198+BK201+BK204</f>
        <v>0</v>
      </c>
    </row>
    <row r="198" s="12" customFormat="1" ht="22.8" customHeight="1">
      <c r="A198" s="12"/>
      <c r="B198" s="198"/>
      <c r="C198" s="199"/>
      <c r="D198" s="200" t="s">
        <v>70</v>
      </c>
      <c r="E198" s="212" t="s">
        <v>739</v>
      </c>
      <c r="F198" s="212" t="s">
        <v>740</v>
      </c>
      <c r="G198" s="199"/>
      <c r="H198" s="199"/>
      <c r="I198" s="202"/>
      <c r="J198" s="213">
        <f>BK198</f>
        <v>0</v>
      </c>
      <c r="K198" s="199"/>
      <c r="L198" s="204"/>
      <c r="M198" s="205"/>
      <c r="N198" s="206"/>
      <c r="O198" s="206"/>
      <c r="P198" s="207">
        <f>SUM(P199:P200)</f>
        <v>0</v>
      </c>
      <c r="Q198" s="206"/>
      <c r="R198" s="207">
        <f>SUM(R199:R200)</f>
        <v>0</v>
      </c>
      <c r="S198" s="206"/>
      <c r="T198" s="208">
        <f>SUM(T199:T200)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09" t="s">
        <v>188</v>
      </c>
      <c r="AT198" s="210" t="s">
        <v>70</v>
      </c>
      <c r="AU198" s="210" t="s">
        <v>78</v>
      </c>
      <c r="AY198" s="209" t="s">
        <v>155</v>
      </c>
      <c r="BK198" s="211">
        <f>SUM(BK199:BK200)</f>
        <v>0</v>
      </c>
    </row>
    <row r="199" s="2" customFormat="1" ht="16.5" customHeight="1">
      <c r="A199" s="40"/>
      <c r="B199" s="41"/>
      <c r="C199" s="214" t="s">
        <v>356</v>
      </c>
      <c r="D199" s="214" t="s">
        <v>158</v>
      </c>
      <c r="E199" s="215" t="s">
        <v>742</v>
      </c>
      <c r="F199" s="216" t="s">
        <v>1258</v>
      </c>
      <c r="G199" s="217" t="s">
        <v>300</v>
      </c>
      <c r="H199" s="218">
        <v>1</v>
      </c>
      <c r="I199" s="219"/>
      <c r="J199" s="220">
        <f>ROUND(I199*H199,2)</f>
        <v>0</v>
      </c>
      <c r="K199" s="216" t="s">
        <v>162</v>
      </c>
      <c r="L199" s="46"/>
      <c r="M199" s="221" t="s">
        <v>19</v>
      </c>
      <c r="N199" s="222" t="s">
        <v>43</v>
      </c>
      <c r="O199" s="86"/>
      <c r="P199" s="223">
        <f>O199*H199</f>
        <v>0</v>
      </c>
      <c r="Q199" s="223">
        <v>0</v>
      </c>
      <c r="R199" s="223">
        <f>Q199*H199</f>
        <v>0</v>
      </c>
      <c r="S199" s="223">
        <v>0</v>
      </c>
      <c r="T199" s="224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5" t="s">
        <v>744</v>
      </c>
      <c r="AT199" s="225" t="s">
        <v>158</v>
      </c>
      <c r="AU199" s="225" t="s">
        <v>84</v>
      </c>
      <c r="AY199" s="19" t="s">
        <v>155</v>
      </c>
      <c r="BE199" s="226">
        <f>IF(N199="základní",J199,0)</f>
        <v>0</v>
      </c>
      <c r="BF199" s="226">
        <f>IF(N199="snížená",J199,0)</f>
        <v>0</v>
      </c>
      <c r="BG199" s="226">
        <f>IF(N199="zákl. přenesená",J199,0)</f>
        <v>0</v>
      </c>
      <c r="BH199" s="226">
        <f>IF(N199="sníž. přenesená",J199,0)</f>
        <v>0</v>
      </c>
      <c r="BI199" s="226">
        <f>IF(N199="nulová",J199,0)</f>
        <v>0</v>
      </c>
      <c r="BJ199" s="19" t="s">
        <v>84</v>
      </c>
      <c r="BK199" s="226">
        <f>ROUND(I199*H199,2)</f>
        <v>0</v>
      </c>
      <c r="BL199" s="19" t="s">
        <v>744</v>
      </c>
      <c r="BM199" s="225" t="s">
        <v>1259</v>
      </c>
    </row>
    <row r="200" s="2" customFormat="1">
      <c r="A200" s="40"/>
      <c r="B200" s="41"/>
      <c r="C200" s="42"/>
      <c r="D200" s="227" t="s">
        <v>165</v>
      </c>
      <c r="E200" s="42"/>
      <c r="F200" s="228" t="s">
        <v>746</v>
      </c>
      <c r="G200" s="42"/>
      <c r="H200" s="42"/>
      <c r="I200" s="229"/>
      <c r="J200" s="42"/>
      <c r="K200" s="42"/>
      <c r="L200" s="46"/>
      <c r="M200" s="230"/>
      <c r="N200" s="231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165</v>
      </c>
      <c r="AU200" s="19" t="s">
        <v>84</v>
      </c>
    </row>
    <row r="201" s="12" customFormat="1" ht="22.8" customHeight="1">
      <c r="A201" s="12"/>
      <c r="B201" s="198"/>
      <c r="C201" s="199"/>
      <c r="D201" s="200" t="s">
        <v>70</v>
      </c>
      <c r="E201" s="212" t="s">
        <v>747</v>
      </c>
      <c r="F201" s="212" t="s">
        <v>748</v>
      </c>
      <c r="G201" s="199"/>
      <c r="H201" s="199"/>
      <c r="I201" s="202"/>
      <c r="J201" s="213">
        <f>BK201</f>
        <v>0</v>
      </c>
      <c r="K201" s="199"/>
      <c r="L201" s="204"/>
      <c r="M201" s="205"/>
      <c r="N201" s="206"/>
      <c r="O201" s="206"/>
      <c r="P201" s="207">
        <f>SUM(P202:P203)</f>
        <v>0</v>
      </c>
      <c r="Q201" s="206"/>
      <c r="R201" s="207">
        <f>SUM(R202:R203)</f>
        <v>0</v>
      </c>
      <c r="S201" s="206"/>
      <c r="T201" s="208">
        <f>SUM(T202:T203)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09" t="s">
        <v>188</v>
      </c>
      <c r="AT201" s="210" t="s">
        <v>70</v>
      </c>
      <c r="AU201" s="210" t="s">
        <v>78</v>
      </c>
      <c r="AY201" s="209" t="s">
        <v>155</v>
      </c>
      <c r="BK201" s="211">
        <f>SUM(BK202:BK203)</f>
        <v>0</v>
      </c>
    </row>
    <row r="202" s="2" customFormat="1" ht="16.5" customHeight="1">
      <c r="A202" s="40"/>
      <c r="B202" s="41"/>
      <c r="C202" s="214" t="s">
        <v>364</v>
      </c>
      <c r="D202" s="214" t="s">
        <v>158</v>
      </c>
      <c r="E202" s="215" t="s">
        <v>750</v>
      </c>
      <c r="F202" s="216" t="s">
        <v>748</v>
      </c>
      <c r="G202" s="217" t="s">
        <v>300</v>
      </c>
      <c r="H202" s="218">
        <v>1</v>
      </c>
      <c r="I202" s="219"/>
      <c r="J202" s="220">
        <f>ROUND(I202*H202,2)</f>
        <v>0</v>
      </c>
      <c r="K202" s="216" t="s">
        <v>162</v>
      </c>
      <c r="L202" s="46"/>
      <c r="M202" s="221" t="s">
        <v>19</v>
      </c>
      <c r="N202" s="222" t="s">
        <v>43</v>
      </c>
      <c r="O202" s="86"/>
      <c r="P202" s="223">
        <f>O202*H202</f>
        <v>0</v>
      </c>
      <c r="Q202" s="223">
        <v>0</v>
      </c>
      <c r="R202" s="223">
        <f>Q202*H202</f>
        <v>0</v>
      </c>
      <c r="S202" s="223">
        <v>0</v>
      </c>
      <c r="T202" s="224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5" t="s">
        <v>744</v>
      </c>
      <c r="AT202" s="225" t="s">
        <v>158</v>
      </c>
      <c r="AU202" s="225" t="s">
        <v>84</v>
      </c>
      <c r="AY202" s="19" t="s">
        <v>155</v>
      </c>
      <c r="BE202" s="226">
        <f>IF(N202="základní",J202,0)</f>
        <v>0</v>
      </c>
      <c r="BF202" s="226">
        <f>IF(N202="snížená",J202,0)</f>
        <v>0</v>
      </c>
      <c r="BG202" s="226">
        <f>IF(N202="zákl. přenesená",J202,0)</f>
        <v>0</v>
      </c>
      <c r="BH202" s="226">
        <f>IF(N202="sníž. přenesená",J202,0)</f>
        <v>0</v>
      </c>
      <c r="BI202" s="226">
        <f>IF(N202="nulová",J202,0)</f>
        <v>0</v>
      </c>
      <c r="BJ202" s="19" t="s">
        <v>84</v>
      </c>
      <c r="BK202" s="226">
        <f>ROUND(I202*H202,2)</f>
        <v>0</v>
      </c>
      <c r="BL202" s="19" t="s">
        <v>744</v>
      </c>
      <c r="BM202" s="225" t="s">
        <v>1260</v>
      </c>
    </row>
    <row r="203" s="2" customFormat="1">
      <c r="A203" s="40"/>
      <c r="B203" s="41"/>
      <c r="C203" s="42"/>
      <c r="D203" s="227" t="s">
        <v>165</v>
      </c>
      <c r="E203" s="42"/>
      <c r="F203" s="228" t="s">
        <v>752</v>
      </c>
      <c r="G203" s="42"/>
      <c r="H203" s="42"/>
      <c r="I203" s="229"/>
      <c r="J203" s="42"/>
      <c r="K203" s="42"/>
      <c r="L203" s="46"/>
      <c r="M203" s="230"/>
      <c r="N203" s="231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165</v>
      </c>
      <c r="AU203" s="19" t="s">
        <v>84</v>
      </c>
    </row>
    <row r="204" s="12" customFormat="1" ht="22.8" customHeight="1">
      <c r="A204" s="12"/>
      <c r="B204" s="198"/>
      <c r="C204" s="199"/>
      <c r="D204" s="200" t="s">
        <v>70</v>
      </c>
      <c r="E204" s="212" t="s">
        <v>753</v>
      </c>
      <c r="F204" s="212" t="s">
        <v>754</v>
      </c>
      <c r="G204" s="199"/>
      <c r="H204" s="199"/>
      <c r="I204" s="202"/>
      <c r="J204" s="213">
        <f>BK204</f>
        <v>0</v>
      </c>
      <c r="K204" s="199"/>
      <c r="L204" s="204"/>
      <c r="M204" s="205"/>
      <c r="N204" s="206"/>
      <c r="O204" s="206"/>
      <c r="P204" s="207">
        <f>SUM(P205:P206)</f>
        <v>0</v>
      </c>
      <c r="Q204" s="206"/>
      <c r="R204" s="207">
        <f>SUM(R205:R206)</f>
        <v>0</v>
      </c>
      <c r="S204" s="206"/>
      <c r="T204" s="208">
        <f>SUM(T205:T206)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09" t="s">
        <v>188</v>
      </c>
      <c r="AT204" s="210" t="s">
        <v>70</v>
      </c>
      <c r="AU204" s="210" t="s">
        <v>78</v>
      </c>
      <c r="AY204" s="209" t="s">
        <v>155</v>
      </c>
      <c r="BK204" s="211">
        <f>SUM(BK205:BK206)</f>
        <v>0</v>
      </c>
    </row>
    <row r="205" s="2" customFormat="1" ht="16.5" customHeight="1">
      <c r="A205" s="40"/>
      <c r="B205" s="41"/>
      <c r="C205" s="214" t="s">
        <v>370</v>
      </c>
      <c r="D205" s="214" t="s">
        <v>158</v>
      </c>
      <c r="E205" s="215" t="s">
        <v>1261</v>
      </c>
      <c r="F205" s="216" t="s">
        <v>754</v>
      </c>
      <c r="G205" s="217" t="s">
        <v>300</v>
      </c>
      <c r="H205" s="218">
        <v>1</v>
      </c>
      <c r="I205" s="219"/>
      <c r="J205" s="220">
        <f>ROUND(I205*H205,2)</f>
        <v>0</v>
      </c>
      <c r="K205" s="216" t="s">
        <v>162</v>
      </c>
      <c r="L205" s="46"/>
      <c r="M205" s="221" t="s">
        <v>19</v>
      </c>
      <c r="N205" s="222" t="s">
        <v>43</v>
      </c>
      <c r="O205" s="86"/>
      <c r="P205" s="223">
        <f>O205*H205</f>
        <v>0</v>
      </c>
      <c r="Q205" s="223">
        <v>0</v>
      </c>
      <c r="R205" s="223">
        <f>Q205*H205</f>
        <v>0</v>
      </c>
      <c r="S205" s="223">
        <v>0</v>
      </c>
      <c r="T205" s="224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5" t="s">
        <v>744</v>
      </c>
      <c r="AT205" s="225" t="s">
        <v>158</v>
      </c>
      <c r="AU205" s="225" t="s">
        <v>84</v>
      </c>
      <c r="AY205" s="19" t="s">
        <v>155</v>
      </c>
      <c r="BE205" s="226">
        <f>IF(N205="základní",J205,0)</f>
        <v>0</v>
      </c>
      <c r="BF205" s="226">
        <f>IF(N205="snížená",J205,0)</f>
        <v>0</v>
      </c>
      <c r="BG205" s="226">
        <f>IF(N205="zákl. přenesená",J205,0)</f>
        <v>0</v>
      </c>
      <c r="BH205" s="226">
        <f>IF(N205="sníž. přenesená",J205,0)</f>
        <v>0</v>
      </c>
      <c r="BI205" s="226">
        <f>IF(N205="nulová",J205,0)</f>
        <v>0</v>
      </c>
      <c r="BJ205" s="19" t="s">
        <v>84</v>
      </c>
      <c r="BK205" s="226">
        <f>ROUND(I205*H205,2)</f>
        <v>0</v>
      </c>
      <c r="BL205" s="19" t="s">
        <v>744</v>
      </c>
      <c r="BM205" s="225" t="s">
        <v>1262</v>
      </c>
    </row>
    <row r="206" s="2" customFormat="1">
      <c r="A206" s="40"/>
      <c r="B206" s="41"/>
      <c r="C206" s="42"/>
      <c r="D206" s="227" t="s">
        <v>165</v>
      </c>
      <c r="E206" s="42"/>
      <c r="F206" s="228" t="s">
        <v>1263</v>
      </c>
      <c r="G206" s="42"/>
      <c r="H206" s="42"/>
      <c r="I206" s="229"/>
      <c r="J206" s="42"/>
      <c r="K206" s="42"/>
      <c r="L206" s="46"/>
      <c r="M206" s="275"/>
      <c r="N206" s="276"/>
      <c r="O206" s="277"/>
      <c r="P206" s="277"/>
      <c r="Q206" s="277"/>
      <c r="R206" s="277"/>
      <c r="S206" s="277"/>
      <c r="T206" s="278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165</v>
      </c>
      <c r="AU206" s="19" t="s">
        <v>84</v>
      </c>
    </row>
    <row r="207" s="2" customFormat="1" ht="6.96" customHeight="1">
      <c r="A207" s="40"/>
      <c r="B207" s="61"/>
      <c r="C207" s="62"/>
      <c r="D207" s="62"/>
      <c r="E207" s="62"/>
      <c r="F207" s="62"/>
      <c r="G207" s="62"/>
      <c r="H207" s="62"/>
      <c r="I207" s="62"/>
      <c r="J207" s="62"/>
      <c r="K207" s="62"/>
      <c r="L207" s="46"/>
      <c r="M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</row>
  </sheetData>
  <sheetProtection sheet="1" autoFilter="0" formatColumns="0" formatRows="0" objects="1" scenarios="1" spinCount="100000" saltValue="8R018yksjSLxaPYG+iQSl4yDEmdLoMeKuVGUVqyNIuwEs7I08Y+aGOFZJt+msOepwNwD1aCnBy++HkotTFLJzg==" hashValue="LhUAhbY6OVv3obxad3zxKUJ3PGlx7fZi7ryobv4o9gi7nW11Y5+SkpEgy6WFjjvMwxngis/D6mS5LopXe0aCwQ==" algorithmName="SHA-512" password="CC2B"/>
  <autoFilter ref="C97:K20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6:H86"/>
    <mergeCell ref="E88:H88"/>
    <mergeCell ref="E90:H90"/>
    <mergeCell ref="L2:V2"/>
  </mergeCells>
  <hyperlinks>
    <hyperlink ref="F102" r:id="rId1" display="https://podminky.urs.cz/item/CS_URS_2025_01/317121101"/>
    <hyperlink ref="F108" r:id="rId2" display="https://podminky.urs.cz/item/CS_URS_2025_01/340239211"/>
    <hyperlink ref="F115" r:id="rId3" display="https://podminky.urs.cz/item/CS_URS_2025_01/977331113"/>
    <hyperlink ref="F124" r:id="rId4" display="https://podminky.urs.cz/item/CS_URS_2025_01/997013213"/>
    <hyperlink ref="F126" r:id="rId5" display="https://podminky.urs.cz/item/CS_URS_2025_01/997013501"/>
    <hyperlink ref="F128" r:id="rId6" display="https://podminky.urs.cz/item/CS_URS_2025_01/997013509"/>
    <hyperlink ref="F132" r:id="rId7" display="https://podminky.urs.cz/item/CS_URS_2025_01/997013871"/>
    <hyperlink ref="F135" r:id="rId8" display="https://podminky.urs.cz/item/CS_URS_2025_01/998018002"/>
    <hyperlink ref="F143" r:id="rId9" display="https://podminky.urs.cz/item/CS_URS_2025_01/763111411"/>
    <hyperlink ref="F148" r:id="rId10" display="https://podminky.urs.cz/item/CS_URS_2025_01/763111713"/>
    <hyperlink ref="F153" r:id="rId11" display="https://podminky.urs.cz/item/CS_URS_2025_01/763121426"/>
    <hyperlink ref="F158" r:id="rId12" display="https://podminky.urs.cz/item/CS_URS_2025_01/763121481"/>
    <hyperlink ref="F163" r:id="rId13" display="https://podminky.urs.cz/item/CS_URS_2025_01/763131411"/>
    <hyperlink ref="F168" r:id="rId14" display="https://podminky.urs.cz/item/CS_URS_2025_01/763131451"/>
    <hyperlink ref="F173" r:id="rId15" display="https://podminky.urs.cz/item/CS_URS_2025_01/763131765"/>
    <hyperlink ref="F178" r:id="rId16" display="https://podminky.urs.cz/item/CS_URS_2025_01/763172354"/>
    <hyperlink ref="F187" r:id="rId17" display="https://podminky.urs.cz/item/CS_URS_2025_01/998763121"/>
    <hyperlink ref="F196" r:id="rId18" display="https://podminky.urs.cz/item/CS_URS_2025_01/998766122"/>
    <hyperlink ref="F200" r:id="rId19" display="https://podminky.urs.cz/item/CS_URS_2025_01/013254000"/>
    <hyperlink ref="F203" r:id="rId20" display="https://podminky.urs.cz/item/CS_URS_2025_01/030001000"/>
    <hyperlink ref="F206" r:id="rId21" display="https://podminky.urs.cz/item/CS_URS_2025_01/07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2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78</v>
      </c>
    </row>
    <row r="4" s="1" customFormat="1" ht="24.96" customHeight="1">
      <c r="B4" s="22"/>
      <c r="D4" s="142" t="s">
        <v>111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Stavební úpravy bytu č. 11/9 ve 3.NP</v>
      </c>
      <c r="F7" s="144"/>
      <c r="G7" s="144"/>
      <c r="H7" s="144"/>
      <c r="L7" s="22"/>
    </row>
    <row r="8" s="1" customFormat="1" ht="12" customHeight="1">
      <c r="B8" s="22"/>
      <c r="D8" s="144" t="s">
        <v>112</v>
      </c>
      <c r="L8" s="22"/>
    </row>
    <row r="9" s="2" customFormat="1" ht="16.5" customHeight="1">
      <c r="A9" s="40"/>
      <c r="B9" s="46"/>
      <c r="C9" s="40"/>
      <c r="D9" s="40"/>
      <c r="E9" s="145" t="s">
        <v>1154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1264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20. 1. 2025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27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34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36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ROUND((SUM(BE91:BE123)),  2)</f>
        <v>0</v>
      </c>
      <c r="G35" s="40"/>
      <c r="H35" s="40"/>
      <c r="I35" s="159">
        <v>0.20999999999999999</v>
      </c>
      <c r="J35" s="158">
        <f>ROUND(((SUM(BE91:BE123))*I35),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ROUND((SUM(BF91:BF123)),  2)</f>
        <v>0</v>
      </c>
      <c r="G36" s="40"/>
      <c r="H36" s="40"/>
      <c r="I36" s="159">
        <v>0.12</v>
      </c>
      <c r="J36" s="158">
        <f>ROUND(((SUM(BF91:BF123))*I36),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ROUND((SUM(BG91:BG123)),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ROUND((SUM(BH91:BH123)),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ROUND((SUM(BI91:BI123)),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Stavební úpravy bytu č. 11/9 ve 3.NP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1154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SO-02.2 - Vytápění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Staropramenná 547/9 Praha 5</v>
      </c>
      <c r="G56" s="42"/>
      <c r="H56" s="42"/>
      <c r="I56" s="34" t="s">
        <v>23</v>
      </c>
      <c r="J56" s="74" t="str">
        <f>IF(J14="","",J14)</f>
        <v>20. 1. 2025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Landscape4U s.r.o</v>
      </c>
      <c r="G58" s="42"/>
      <c r="H58" s="42"/>
      <c r="I58" s="34" t="s">
        <v>31</v>
      </c>
      <c r="J58" s="38" t="str">
        <f>E23</f>
        <v>Landscape4U s.r.o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Toman Martin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1108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1110</v>
      </c>
      <c r="E65" s="179"/>
      <c r="F65" s="179"/>
      <c r="G65" s="179"/>
      <c r="H65" s="179"/>
      <c r="I65" s="179"/>
      <c r="J65" s="180">
        <f>J98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6"/>
      <c r="C66" s="177"/>
      <c r="D66" s="178" t="s">
        <v>120</v>
      </c>
      <c r="E66" s="179"/>
      <c r="F66" s="179"/>
      <c r="G66" s="179"/>
      <c r="H66" s="179"/>
      <c r="I66" s="179"/>
      <c r="J66" s="180">
        <f>J103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2"/>
      <c r="C67" s="127"/>
      <c r="D67" s="183" t="s">
        <v>122</v>
      </c>
      <c r="E67" s="184"/>
      <c r="F67" s="184"/>
      <c r="G67" s="184"/>
      <c r="H67" s="184"/>
      <c r="I67" s="184"/>
      <c r="J67" s="185">
        <f>J104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124</v>
      </c>
      <c r="E68" s="184"/>
      <c r="F68" s="184"/>
      <c r="G68" s="184"/>
      <c r="H68" s="184"/>
      <c r="I68" s="184"/>
      <c r="J68" s="185">
        <f>J115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6"/>
      <c r="C69" s="177"/>
      <c r="D69" s="178" t="s">
        <v>1265</v>
      </c>
      <c r="E69" s="179"/>
      <c r="F69" s="179"/>
      <c r="G69" s="179"/>
      <c r="H69" s="179"/>
      <c r="I69" s="179"/>
      <c r="J69" s="180">
        <f>J118</f>
        <v>0</v>
      </c>
      <c r="K69" s="177"/>
      <c r="L69" s="181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140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Stavební úpravy bytu č. 11/9 ve 3.NP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112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1154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114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SO-02.2 - Vytápění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>Staropramenná 547/9 Praha 5</v>
      </c>
      <c r="G85" s="42"/>
      <c r="H85" s="42"/>
      <c r="I85" s="34" t="s">
        <v>23</v>
      </c>
      <c r="J85" s="74" t="str">
        <f>IF(J14="","",J14)</f>
        <v>20. 1. 2025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E17</f>
        <v>Landscape4U s.r.o</v>
      </c>
      <c r="G87" s="42"/>
      <c r="H87" s="42"/>
      <c r="I87" s="34" t="s">
        <v>31</v>
      </c>
      <c r="J87" s="38" t="str">
        <f>E23</f>
        <v>Landscape4U s.r.o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IF(E20="","",E20)</f>
        <v>Vyplň údaj</v>
      </c>
      <c r="G88" s="42"/>
      <c r="H88" s="42"/>
      <c r="I88" s="34" t="s">
        <v>33</v>
      </c>
      <c r="J88" s="38" t="str">
        <f>E26</f>
        <v>Toman Martin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141</v>
      </c>
      <c r="D90" s="190" t="s">
        <v>56</v>
      </c>
      <c r="E90" s="190" t="s">
        <v>52</v>
      </c>
      <c r="F90" s="190" t="s">
        <v>53</v>
      </c>
      <c r="G90" s="190" t="s">
        <v>142</v>
      </c>
      <c r="H90" s="190" t="s">
        <v>143</v>
      </c>
      <c r="I90" s="190" t="s">
        <v>144</v>
      </c>
      <c r="J90" s="190" t="s">
        <v>118</v>
      </c>
      <c r="K90" s="191" t="s">
        <v>145</v>
      </c>
      <c r="L90" s="192"/>
      <c r="M90" s="94" t="s">
        <v>19</v>
      </c>
      <c r="N90" s="95" t="s">
        <v>41</v>
      </c>
      <c r="O90" s="95" t="s">
        <v>146</v>
      </c>
      <c r="P90" s="95" t="s">
        <v>147</v>
      </c>
      <c r="Q90" s="95" t="s">
        <v>148</v>
      </c>
      <c r="R90" s="95" t="s">
        <v>149</v>
      </c>
      <c r="S90" s="95" t="s">
        <v>150</v>
      </c>
      <c r="T90" s="96" t="s">
        <v>151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152</v>
      </c>
      <c r="D91" s="42"/>
      <c r="E91" s="42"/>
      <c r="F91" s="42"/>
      <c r="G91" s="42"/>
      <c r="H91" s="42"/>
      <c r="I91" s="42"/>
      <c r="J91" s="193">
        <f>BK91</f>
        <v>0</v>
      </c>
      <c r="K91" s="42"/>
      <c r="L91" s="46"/>
      <c r="M91" s="97"/>
      <c r="N91" s="194"/>
      <c r="O91" s="98"/>
      <c r="P91" s="195">
        <f>P92+P98+P103+P118</f>
        <v>0</v>
      </c>
      <c r="Q91" s="98"/>
      <c r="R91" s="195">
        <f>R92+R98+R103+R118</f>
        <v>0.16856000000000002</v>
      </c>
      <c r="S91" s="98"/>
      <c r="T91" s="196">
        <f>T92+T98+T103+T118</f>
        <v>0.112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70</v>
      </c>
      <c r="AU91" s="19" t="s">
        <v>119</v>
      </c>
      <c r="BK91" s="197">
        <f>BK92+BK98+BK103+BK118</f>
        <v>0</v>
      </c>
    </row>
    <row r="92" s="12" customFormat="1" ht="25.92" customHeight="1">
      <c r="A92" s="12"/>
      <c r="B92" s="198"/>
      <c r="C92" s="199"/>
      <c r="D92" s="200" t="s">
        <v>70</v>
      </c>
      <c r="E92" s="201" t="s">
        <v>769</v>
      </c>
      <c r="F92" s="201" t="s">
        <v>1122</v>
      </c>
      <c r="G92" s="199"/>
      <c r="H92" s="199"/>
      <c r="I92" s="202"/>
      <c r="J92" s="203">
        <f>BK92</f>
        <v>0</v>
      </c>
      <c r="K92" s="199"/>
      <c r="L92" s="204"/>
      <c r="M92" s="205"/>
      <c r="N92" s="206"/>
      <c r="O92" s="206"/>
      <c r="P92" s="207">
        <f>SUM(P93:P97)</f>
        <v>0</v>
      </c>
      <c r="Q92" s="206"/>
      <c r="R92" s="207">
        <f>SUM(R93:R97)</f>
        <v>0</v>
      </c>
      <c r="S92" s="206"/>
      <c r="T92" s="208">
        <f>SUM(T93:T97)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78</v>
      </c>
      <c r="AT92" s="210" t="s">
        <v>70</v>
      </c>
      <c r="AU92" s="210" t="s">
        <v>71</v>
      </c>
      <c r="AY92" s="209" t="s">
        <v>155</v>
      </c>
      <c r="BK92" s="211">
        <f>SUM(BK93:BK97)</f>
        <v>0</v>
      </c>
    </row>
    <row r="93" s="2" customFormat="1" ht="16.5" customHeight="1">
      <c r="A93" s="40"/>
      <c r="B93" s="41"/>
      <c r="C93" s="214" t="s">
        <v>78</v>
      </c>
      <c r="D93" s="214" t="s">
        <v>158</v>
      </c>
      <c r="E93" s="215" t="s">
        <v>1266</v>
      </c>
      <c r="F93" s="216" t="s">
        <v>1267</v>
      </c>
      <c r="G93" s="217" t="s">
        <v>776</v>
      </c>
      <c r="H93" s="218">
        <v>1</v>
      </c>
      <c r="I93" s="219"/>
      <c r="J93" s="220">
        <f>ROUND(I93*H93,2)</f>
        <v>0</v>
      </c>
      <c r="K93" s="216" t="s">
        <v>19</v>
      </c>
      <c r="L93" s="46"/>
      <c r="M93" s="221" t="s">
        <v>19</v>
      </c>
      <c r="N93" s="222" t="s">
        <v>43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163</v>
      </c>
      <c r="AT93" s="225" t="s">
        <v>158</v>
      </c>
      <c r="AU93" s="225" t="s">
        <v>78</v>
      </c>
      <c r="AY93" s="19" t="s">
        <v>155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84</v>
      </c>
      <c r="BK93" s="226">
        <f>ROUND(I93*H93,2)</f>
        <v>0</v>
      </c>
      <c r="BL93" s="19" t="s">
        <v>163</v>
      </c>
      <c r="BM93" s="225" t="s">
        <v>1268</v>
      </c>
    </row>
    <row r="94" s="2" customFormat="1" ht="16.5" customHeight="1">
      <c r="A94" s="40"/>
      <c r="B94" s="41"/>
      <c r="C94" s="214" t="s">
        <v>84</v>
      </c>
      <c r="D94" s="214" t="s">
        <v>158</v>
      </c>
      <c r="E94" s="215" t="s">
        <v>1269</v>
      </c>
      <c r="F94" s="216" t="s">
        <v>1270</v>
      </c>
      <c r="G94" s="217" t="s">
        <v>776</v>
      </c>
      <c r="H94" s="218">
        <v>1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43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163</v>
      </c>
      <c r="AT94" s="225" t="s">
        <v>158</v>
      </c>
      <c r="AU94" s="225" t="s">
        <v>78</v>
      </c>
      <c r="AY94" s="19" t="s">
        <v>155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84</v>
      </c>
      <c r="BK94" s="226">
        <f>ROUND(I94*H94,2)</f>
        <v>0</v>
      </c>
      <c r="BL94" s="19" t="s">
        <v>163</v>
      </c>
      <c r="BM94" s="225" t="s">
        <v>1271</v>
      </c>
    </row>
    <row r="95" s="2" customFormat="1" ht="66.75" customHeight="1">
      <c r="A95" s="40"/>
      <c r="B95" s="41"/>
      <c r="C95" s="214" t="s">
        <v>176</v>
      </c>
      <c r="D95" s="214" t="s">
        <v>158</v>
      </c>
      <c r="E95" s="215" t="s">
        <v>1127</v>
      </c>
      <c r="F95" s="216" t="s">
        <v>1128</v>
      </c>
      <c r="G95" s="217" t="s">
        <v>776</v>
      </c>
      <c r="H95" s="218">
        <v>2</v>
      </c>
      <c r="I95" s="219"/>
      <c r="J95" s="220">
        <f>ROUND(I95*H95,2)</f>
        <v>0</v>
      </c>
      <c r="K95" s="216" t="s">
        <v>19</v>
      </c>
      <c r="L95" s="46"/>
      <c r="M95" s="221" t="s">
        <v>19</v>
      </c>
      <c r="N95" s="222" t="s">
        <v>43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163</v>
      </c>
      <c r="AT95" s="225" t="s">
        <v>158</v>
      </c>
      <c r="AU95" s="225" t="s">
        <v>78</v>
      </c>
      <c r="AY95" s="19" t="s">
        <v>155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84</v>
      </c>
      <c r="BK95" s="226">
        <f>ROUND(I95*H95,2)</f>
        <v>0</v>
      </c>
      <c r="BL95" s="19" t="s">
        <v>163</v>
      </c>
      <c r="BM95" s="225" t="s">
        <v>1272</v>
      </c>
    </row>
    <row r="96" s="2" customFormat="1" ht="24.15" customHeight="1">
      <c r="A96" s="40"/>
      <c r="B96" s="41"/>
      <c r="C96" s="214" t="s">
        <v>163</v>
      </c>
      <c r="D96" s="214" t="s">
        <v>158</v>
      </c>
      <c r="E96" s="215" t="s">
        <v>1129</v>
      </c>
      <c r="F96" s="216" t="s">
        <v>1130</v>
      </c>
      <c r="G96" s="217" t="s">
        <v>773</v>
      </c>
      <c r="H96" s="218">
        <v>2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43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163</v>
      </c>
      <c r="AT96" s="225" t="s">
        <v>158</v>
      </c>
      <c r="AU96" s="225" t="s">
        <v>78</v>
      </c>
      <c r="AY96" s="19" t="s">
        <v>155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84</v>
      </c>
      <c r="BK96" s="226">
        <f>ROUND(I96*H96,2)</f>
        <v>0</v>
      </c>
      <c r="BL96" s="19" t="s">
        <v>163</v>
      </c>
      <c r="BM96" s="225" t="s">
        <v>1273</v>
      </c>
    </row>
    <row r="97" s="2" customFormat="1" ht="16.5" customHeight="1">
      <c r="A97" s="40"/>
      <c r="B97" s="41"/>
      <c r="C97" s="214" t="s">
        <v>188</v>
      </c>
      <c r="D97" s="214" t="s">
        <v>158</v>
      </c>
      <c r="E97" s="215" t="s">
        <v>1120</v>
      </c>
      <c r="F97" s="216" t="s">
        <v>1121</v>
      </c>
      <c r="G97" s="217" t="s">
        <v>776</v>
      </c>
      <c r="H97" s="218">
        <v>1</v>
      </c>
      <c r="I97" s="219"/>
      <c r="J97" s="220">
        <f>ROUND(I97*H97,2)</f>
        <v>0</v>
      </c>
      <c r="K97" s="216" t="s">
        <v>19</v>
      </c>
      <c r="L97" s="46"/>
      <c r="M97" s="221" t="s">
        <v>19</v>
      </c>
      <c r="N97" s="222" t="s">
        <v>43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163</v>
      </c>
      <c r="AT97" s="225" t="s">
        <v>158</v>
      </c>
      <c r="AU97" s="225" t="s">
        <v>78</v>
      </c>
      <c r="AY97" s="19" t="s">
        <v>155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84</v>
      </c>
      <c r="BK97" s="226">
        <f>ROUND(I97*H97,2)</f>
        <v>0</v>
      </c>
      <c r="BL97" s="19" t="s">
        <v>163</v>
      </c>
      <c r="BM97" s="225" t="s">
        <v>1274</v>
      </c>
    </row>
    <row r="98" s="12" customFormat="1" ht="25.92" customHeight="1">
      <c r="A98" s="12"/>
      <c r="B98" s="198"/>
      <c r="C98" s="199"/>
      <c r="D98" s="200" t="s">
        <v>70</v>
      </c>
      <c r="E98" s="201" t="s">
        <v>804</v>
      </c>
      <c r="F98" s="201" t="s">
        <v>1136</v>
      </c>
      <c r="G98" s="199"/>
      <c r="H98" s="199"/>
      <c r="I98" s="202"/>
      <c r="J98" s="203">
        <f>BK98</f>
        <v>0</v>
      </c>
      <c r="K98" s="199"/>
      <c r="L98" s="204"/>
      <c r="M98" s="205"/>
      <c r="N98" s="206"/>
      <c r="O98" s="206"/>
      <c r="P98" s="207">
        <f>SUM(P99:P102)</f>
        <v>0</v>
      </c>
      <c r="Q98" s="206"/>
      <c r="R98" s="207">
        <f>SUM(R99:R102)</f>
        <v>0</v>
      </c>
      <c r="S98" s="206"/>
      <c r="T98" s="208">
        <f>SUM(T99:T102)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9" t="s">
        <v>78</v>
      </c>
      <c r="AT98" s="210" t="s">
        <v>70</v>
      </c>
      <c r="AU98" s="210" t="s">
        <v>71</v>
      </c>
      <c r="AY98" s="209" t="s">
        <v>155</v>
      </c>
      <c r="BK98" s="211">
        <f>SUM(BK99:BK102)</f>
        <v>0</v>
      </c>
    </row>
    <row r="99" s="2" customFormat="1" ht="16.5" customHeight="1">
      <c r="A99" s="40"/>
      <c r="B99" s="41"/>
      <c r="C99" s="214" t="s">
        <v>156</v>
      </c>
      <c r="D99" s="214" t="s">
        <v>158</v>
      </c>
      <c r="E99" s="215" t="s">
        <v>1137</v>
      </c>
      <c r="F99" s="216" t="s">
        <v>1075</v>
      </c>
      <c r="G99" s="217" t="s">
        <v>269</v>
      </c>
      <c r="H99" s="218">
        <v>5</v>
      </c>
      <c r="I99" s="219"/>
      <c r="J99" s="220">
        <f>ROUND(I99*H99,2)</f>
        <v>0</v>
      </c>
      <c r="K99" s="216" t="s">
        <v>19</v>
      </c>
      <c r="L99" s="46"/>
      <c r="M99" s="221" t="s">
        <v>19</v>
      </c>
      <c r="N99" s="222" t="s">
        <v>43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163</v>
      </c>
      <c r="AT99" s="225" t="s">
        <v>158</v>
      </c>
      <c r="AU99" s="225" t="s">
        <v>78</v>
      </c>
      <c r="AY99" s="19" t="s">
        <v>155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84</v>
      </c>
      <c r="BK99" s="226">
        <f>ROUND(I99*H99,2)</f>
        <v>0</v>
      </c>
      <c r="BL99" s="19" t="s">
        <v>163</v>
      </c>
      <c r="BM99" s="225" t="s">
        <v>1275</v>
      </c>
    </row>
    <row r="100" s="2" customFormat="1" ht="16.5" customHeight="1">
      <c r="A100" s="40"/>
      <c r="B100" s="41"/>
      <c r="C100" s="214" t="s">
        <v>200</v>
      </c>
      <c r="D100" s="214" t="s">
        <v>158</v>
      </c>
      <c r="E100" s="215" t="s">
        <v>1080</v>
      </c>
      <c r="F100" s="216" t="s">
        <v>1081</v>
      </c>
      <c r="G100" s="217" t="s">
        <v>776</v>
      </c>
      <c r="H100" s="218">
        <v>1</v>
      </c>
      <c r="I100" s="219"/>
      <c r="J100" s="220">
        <f>ROUND(I100*H100,2)</f>
        <v>0</v>
      </c>
      <c r="K100" s="216" t="s">
        <v>19</v>
      </c>
      <c r="L100" s="46"/>
      <c r="M100" s="221" t="s">
        <v>19</v>
      </c>
      <c r="N100" s="222" t="s">
        <v>43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163</v>
      </c>
      <c r="AT100" s="225" t="s">
        <v>158</v>
      </c>
      <c r="AU100" s="225" t="s">
        <v>78</v>
      </c>
      <c r="AY100" s="19" t="s">
        <v>155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84</v>
      </c>
      <c r="BK100" s="226">
        <f>ROUND(I100*H100,2)</f>
        <v>0</v>
      </c>
      <c r="BL100" s="19" t="s">
        <v>163</v>
      </c>
      <c r="BM100" s="225" t="s">
        <v>1276</v>
      </c>
    </row>
    <row r="101" s="2" customFormat="1" ht="24.15" customHeight="1">
      <c r="A101" s="40"/>
      <c r="B101" s="41"/>
      <c r="C101" s="214" t="s">
        <v>205</v>
      </c>
      <c r="D101" s="214" t="s">
        <v>158</v>
      </c>
      <c r="E101" s="215" t="s">
        <v>1140</v>
      </c>
      <c r="F101" s="216" t="s">
        <v>1141</v>
      </c>
      <c r="G101" s="217" t="s">
        <v>269</v>
      </c>
      <c r="H101" s="218">
        <v>5</v>
      </c>
      <c r="I101" s="219"/>
      <c r="J101" s="220">
        <f>ROUND(I101*H101,2)</f>
        <v>0</v>
      </c>
      <c r="K101" s="216" t="s">
        <v>19</v>
      </c>
      <c r="L101" s="46"/>
      <c r="M101" s="221" t="s">
        <v>19</v>
      </c>
      <c r="N101" s="222" t="s">
        <v>43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163</v>
      </c>
      <c r="AT101" s="225" t="s">
        <v>158</v>
      </c>
      <c r="AU101" s="225" t="s">
        <v>78</v>
      </c>
      <c r="AY101" s="19" t="s">
        <v>155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84</v>
      </c>
      <c r="BK101" s="226">
        <f>ROUND(I101*H101,2)</f>
        <v>0</v>
      </c>
      <c r="BL101" s="19" t="s">
        <v>163</v>
      </c>
      <c r="BM101" s="225" t="s">
        <v>1277</v>
      </c>
    </row>
    <row r="102" s="2" customFormat="1" ht="16.5" customHeight="1">
      <c r="A102" s="40"/>
      <c r="B102" s="41"/>
      <c r="C102" s="214" t="s">
        <v>210</v>
      </c>
      <c r="D102" s="214" t="s">
        <v>158</v>
      </c>
      <c r="E102" s="215" t="s">
        <v>1090</v>
      </c>
      <c r="F102" s="216" t="s">
        <v>1091</v>
      </c>
      <c r="G102" s="217" t="s">
        <v>776</v>
      </c>
      <c r="H102" s="218">
        <v>1</v>
      </c>
      <c r="I102" s="219"/>
      <c r="J102" s="220">
        <f>ROUND(I102*H102,2)</f>
        <v>0</v>
      </c>
      <c r="K102" s="216" t="s">
        <v>19</v>
      </c>
      <c r="L102" s="46"/>
      <c r="M102" s="221" t="s">
        <v>19</v>
      </c>
      <c r="N102" s="222" t="s">
        <v>43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163</v>
      </c>
      <c r="AT102" s="225" t="s">
        <v>158</v>
      </c>
      <c r="AU102" s="225" t="s">
        <v>78</v>
      </c>
      <c r="AY102" s="19" t="s">
        <v>155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84</v>
      </c>
      <c r="BK102" s="226">
        <f>ROUND(I102*H102,2)</f>
        <v>0</v>
      </c>
      <c r="BL102" s="19" t="s">
        <v>163</v>
      </c>
      <c r="BM102" s="225" t="s">
        <v>1278</v>
      </c>
    </row>
    <row r="103" s="12" customFormat="1" ht="25.92" customHeight="1">
      <c r="A103" s="12"/>
      <c r="B103" s="198"/>
      <c r="C103" s="199"/>
      <c r="D103" s="200" t="s">
        <v>70</v>
      </c>
      <c r="E103" s="201" t="s">
        <v>153</v>
      </c>
      <c r="F103" s="201" t="s">
        <v>154</v>
      </c>
      <c r="G103" s="199"/>
      <c r="H103" s="199"/>
      <c r="I103" s="202"/>
      <c r="J103" s="203">
        <f>BK103</f>
        <v>0</v>
      </c>
      <c r="K103" s="199"/>
      <c r="L103" s="204"/>
      <c r="M103" s="205"/>
      <c r="N103" s="206"/>
      <c r="O103" s="206"/>
      <c r="P103" s="207">
        <f>P104+P115</f>
        <v>0</v>
      </c>
      <c r="Q103" s="206"/>
      <c r="R103" s="207">
        <f>R104+R115</f>
        <v>0.16856000000000002</v>
      </c>
      <c r="S103" s="206"/>
      <c r="T103" s="208">
        <f>T104+T115</f>
        <v>0.112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9" t="s">
        <v>78</v>
      </c>
      <c r="AT103" s="210" t="s">
        <v>70</v>
      </c>
      <c r="AU103" s="210" t="s">
        <v>71</v>
      </c>
      <c r="AY103" s="209" t="s">
        <v>155</v>
      </c>
      <c r="BK103" s="211">
        <f>BK104+BK115</f>
        <v>0</v>
      </c>
    </row>
    <row r="104" s="12" customFormat="1" ht="22.8" customHeight="1">
      <c r="A104" s="12"/>
      <c r="B104" s="198"/>
      <c r="C104" s="199"/>
      <c r="D104" s="200" t="s">
        <v>70</v>
      </c>
      <c r="E104" s="212" t="s">
        <v>210</v>
      </c>
      <c r="F104" s="212" t="s">
        <v>273</v>
      </c>
      <c r="G104" s="199"/>
      <c r="H104" s="199"/>
      <c r="I104" s="202"/>
      <c r="J104" s="213">
        <f>BK104</f>
        <v>0</v>
      </c>
      <c r="K104" s="199"/>
      <c r="L104" s="204"/>
      <c r="M104" s="205"/>
      <c r="N104" s="206"/>
      <c r="O104" s="206"/>
      <c r="P104" s="207">
        <f>SUM(P105:P114)</f>
        <v>0</v>
      </c>
      <c r="Q104" s="206"/>
      <c r="R104" s="207">
        <f>SUM(R105:R114)</f>
        <v>0.16856000000000002</v>
      </c>
      <c r="S104" s="206"/>
      <c r="T104" s="208">
        <f>SUM(T105:T114)</f>
        <v>0.112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9" t="s">
        <v>78</v>
      </c>
      <c r="AT104" s="210" t="s">
        <v>70</v>
      </c>
      <c r="AU104" s="210" t="s">
        <v>78</v>
      </c>
      <c r="AY104" s="209" t="s">
        <v>155</v>
      </c>
      <c r="BK104" s="211">
        <f>SUM(BK105:BK114)</f>
        <v>0</v>
      </c>
    </row>
    <row r="105" s="2" customFormat="1" ht="49.05" customHeight="1">
      <c r="A105" s="40"/>
      <c r="B105" s="41"/>
      <c r="C105" s="214" t="s">
        <v>215</v>
      </c>
      <c r="D105" s="214" t="s">
        <v>158</v>
      </c>
      <c r="E105" s="215" t="s">
        <v>1279</v>
      </c>
      <c r="F105" s="216" t="s">
        <v>1280</v>
      </c>
      <c r="G105" s="217" t="s">
        <v>902</v>
      </c>
      <c r="H105" s="218">
        <v>1</v>
      </c>
      <c r="I105" s="219"/>
      <c r="J105" s="220">
        <f>ROUND(I105*H105,2)</f>
        <v>0</v>
      </c>
      <c r="K105" s="216" t="s">
        <v>162</v>
      </c>
      <c r="L105" s="46"/>
      <c r="M105" s="221" t="s">
        <v>19</v>
      </c>
      <c r="N105" s="222" t="s">
        <v>43</v>
      </c>
      <c r="O105" s="86"/>
      <c r="P105" s="223">
        <f>O105*H105</f>
        <v>0</v>
      </c>
      <c r="Q105" s="223">
        <v>0.14524000000000001</v>
      </c>
      <c r="R105" s="223">
        <f>Q105*H105</f>
        <v>0.14524000000000001</v>
      </c>
      <c r="S105" s="223">
        <v>0.112</v>
      </c>
      <c r="T105" s="224">
        <f>S105*H105</f>
        <v>0.112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163</v>
      </c>
      <c r="AT105" s="225" t="s">
        <v>158</v>
      </c>
      <c r="AU105" s="225" t="s">
        <v>84</v>
      </c>
      <c r="AY105" s="19" t="s">
        <v>155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84</v>
      </c>
      <c r="BK105" s="226">
        <f>ROUND(I105*H105,2)</f>
        <v>0</v>
      </c>
      <c r="BL105" s="19" t="s">
        <v>163</v>
      </c>
      <c r="BM105" s="225" t="s">
        <v>1281</v>
      </c>
    </row>
    <row r="106" s="2" customFormat="1">
      <c r="A106" s="40"/>
      <c r="B106" s="41"/>
      <c r="C106" s="42"/>
      <c r="D106" s="227" t="s">
        <v>165</v>
      </c>
      <c r="E106" s="42"/>
      <c r="F106" s="228" t="s">
        <v>1282</v>
      </c>
      <c r="G106" s="42"/>
      <c r="H106" s="42"/>
      <c r="I106" s="229"/>
      <c r="J106" s="42"/>
      <c r="K106" s="42"/>
      <c r="L106" s="46"/>
      <c r="M106" s="230"/>
      <c r="N106" s="231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165</v>
      </c>
      <c r="AU106" s="19" t="s">
        <v>84</v>
      </c>
    </row>
    <row r="107" s="13" customFormat="1">
      <c r="A107" s="13"/>
      <c r="B107" s="232"/>
      <c r="C107" s="233"/>
      <c r="D107" s="234" t="s">
        <v>167</v>
      </c>
      <c r="E107" s="235" t="s">
        <v>19</v>
      </c>
      <c r="F107" s="236" t="s">
        <v>1183</v>
      </c>
      <c r="G107" s="233"/>
      <c r="H107" s="235" t="s">
        <v>19</v>
      </c>
      <c r="I107" s="237"/>
      <c r="J107" s="233"/>
      <c r="K107" s="233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167</v>
      </c>
      <c r="AU107" s="242" t="s">
        <v>84</v>
      </c>
      <c r="AV107" s="13" t="s">
        <v>78</v>
      </c>
      <c r="AW107" s="13" t="s">
        <v>32</v>
      </c>
      <c r="AX107" s="13" t="s">
        <v>71</v>
      </c>
      <c r="AY107" s="242" t="s">
        <v>155</v>
      </c>
    </row>
    <row r="108" s="14" customFormat="1">
      <c r="A108" s="14"/>
      <c r="B108" s="243"/>
      <c r="C108" s="244"/>
      <c r="D108" s="234" t="s">
        <v>167</v>
      </c>
      <c r="E108" s="245" t="s">
        <v>19</v>
      </c>
      <c r="F108" s="246" t="s">
        <v>78</v>
      </c>
      <c r="G108" s="244"/>
      <c r="H108" s="247">
        <v>1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3" t="s">
        <v>167</v>
      </c>
      <c r="AU108" s="253" t="s">
        <v>84</v>
      </c>
      <c r="AV108" s="14" t="s">
        <v>84</v>
      </c>
      <c r="AW108" s="14" t="s">
        <v>32</v>
      </c>
      <c r="AX108" s="14" t="s">
        <v>71</v>
      </c>
      <c r="AY108" s="253" t="s">
        <v>155</v>
      </c>
    </row>
    <row r="109" s="15" customFormat="1">
      <c r="A109" s="15"/>
      <c r="B109" s="254"/>
      <c r="C109" s="255"/>
      <c r="D109" s="234" t="s">
        <v>167</v>
      </c>
      <c r="E109" s="256" t="s">
        <v>19</v>
      </c>
      <c r="F109" s="257" t="s">
        <v>171</v>
      </c>
      <c r="G109" s="255"/>
      <c r="H109" s="258">
        <v>1</v>
      </c>
      <c r="I109" s="259"/>
      <c r="J109" s="255"/>
      <c r="K109" s="255"/>
      <c r="L109" s="260"/>
      <c r="M109" s="261"/>
      <c r="N109" s="262"/>
      <c r="O109" s="262"/>
      <c r="P109" s="262"/>
      <c r="Q109" s="262"/>
      <c r="R109" s="262"/>
      <c r="S109" s="262"/>
      <c r="T109" s="263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4" t="s">
        <v>167</v>
      </c>
      <c r="AU109" s="264" t="s">
        <v>84</v>
      </c>
      <c r="AV109" s="15" t="s">
        <v>163</v>
      </c>
      <c r="AW109" s="15" t="s">
        <v>32</v>
      </c>
      <c r="AX109" s="15" t="s">
        <v>78</v>
      </c>
      <c r="AY109" s="264" t="s">
        <v>155</v>
      </c>
    </row>
    <row r="110" s="2" customFormat="1" ht="76.35" customHeight="1">
      <c r="A110" s="40"/>
      <c r="B110" s="41"/>
      <c r="C110" s="214" t="s">
        <v>222</v>
      </c>
      <c r="D110" s="214" t="s">
        <v>158</v>
      </c>
      <c r="E110" s="215" t="s">
        <v>1283</v>
      </c>
      <c r="F110" s="216" t="s">
        <v>1284</v>
      </c>
      <c r="G110" s="217" t="s">
        <v>269</v>
      </c>
      <c r="H110" s="218">
        <v>11</v>
      </c>
      <c r="I110" s="219"/>
      <c r="J110" s="220">
        <f>ROUND(I110*H110,2)</f>
        <v>0</v>
      </c>
      <c r="K110" s="216" t="s">
        <v>162</v>
      </c>
      <c r="L110" s="46"/>
      <c r="M110" s="221" t="s">
        <v>19</v>
      </c>
      <c r="N110" s="222" t="s">
        <v>43</v>
      </c>
      <c r="O110" s="86"/>
      <c r="P110" s="223">
        <f>O110*H110</f>
        <v>0</v>
      </c>
      <c r="Q110" s="223">
        <v>0.0021199999999999999</v>
      </c>
      <c r="R110" s="223">
        <f>Q110*H110</f>
        <v>0.02332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163</v>
      </c>
      <c r="AT110" s="225" t="s">
        <v>158</v>
      </c>
      <c r="AU110" s="225" t="s">
        <v>84</v>
      </c>
      <c r="AY110" s="19" t="s">
        <v>155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84</v>
      </c>
      <c r="BK110" s="226">
        <f>ROUND(I110*H110,2)</f>
        <v>0</v>
      </c>
      <c r="BL110" s="19" t="s">
        <v>163</v>
      </c>
      <c r="BM110" s="225" t="s">
        <v>1285</v>
      </c>
    </row>
    <row r="111" s="2" customFormat="1">
      <c r="A111" s="40"/>
      <c r="B111" s="41"/>
      <c r="C111" s="42"/>
      <c r="D111" s="227" t="s">
        <v>165</v>
      </c>
      <c r="E111" s="42"/>
      <c r="F111" s="228" t="s">
        <v>1286</v>
      </c>
      <c r="G111" s="42"/>
      <c r="H111" s="42"/>
      <c r="I111" s="229"/>
      <c r="J111" s="42"/>
      <c r="K111" s="42"/>
      <c r="L111" s="46"/>
      <c r="M111" s="230"/>
      <c r="N111" s="231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165</v>
      </c>
      <c r="AU111" s="19" t="s">
        <v>84</v>
      </c>
    </row>
    <row r="112" s="13" customFormat="1">
      <c r="A112" s="13"/>
      <c r="B112" s="232"/>
      <c r="C112" s="233"/>
      <c r="D112" s="234" t="s">
        <v>167</v>
      </c>
      <c r="E112" s="235" t="s">
        <v>19</v>
      </c>
      <c r="F112" s="236" t="s">
        <v>1183</v>
      </c>
      <c r="G112" s="233"/>
      <c r="H112" s="235" t="s">
        <v>19</v>
      </c>
      <c r="I112" s="237"/>
      <c r="J112" s="233"/>
      <c r="K112" s="233"/>
      <c r="L112" s="238"/>
      <c r="M112" s="239"/>
      <c r="N112" s="240"/>
      <c r="O112" s="240"/>
      <c r="P112" s="240"/>
      <c r="Q112" s="240"/>
      <c r="R112" s="240"/>
      <c r="S112" s="240"/>
      <c r="T112" s="24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2" t="s">
        <v>167</v>
      </c>
      <c r="AU112" s="242" t="s">
        <v>84</v>
      </c>
      <c r="AV112" s="13" t="s">
        <v>78</v>
      </c>
      <c r="AW112" s="13" t="s">
        <v>32</v>
      </c>
      <c r="AX112" s="13" t="s">
        <v>71</v>
      </c>
      <c r="AY112" s="242" t="s">
        <v>155</v>
      </c>
    </row>
    <row r="113" s="14" customFormat="1">
      <c r="A113" s="14"/>
      <c r="B113" s="243"/>
      <c r="C113" s="244"/>
      <c r="D113" s="234" t="s">
        <v>167</v>
      </c>
      <c r="E113" s="245" t="s">
        <v>19</v>
      </c>
      <c r="F113" s="246" t="s">
        <v>222</v>
      </c>
      <c r="G113" s="244"/>
      <c r="H113" s="247">
        <v>11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167</v>
      </c>
      <c r="AU113" s="253" t="s">
        <v>84</v>
      </c>
      <c r="AV113" s="14" t="s">
        <v>84</v>
      </c>
      <c r="AW113" s="14" t="s">
        <v>32</v>
      </c>
      <c r="AX113" s="14" t="s">
        <v>71</v>
      </c>
      <c r="AY113" s="253" t="s">
        <v>155</v>
      </c>
    </row>
    <row r="114" s="15" customFormat="1">
      <c r="A114" s="15"/>
      <c r="B114" s="254"/>
      <c r="C114" s="255"/>
      <c r="D114" s="234" t="s">
        <v>167</v>
      </c>
      <c r="E114" s="256" t="s">
        <v>19</v>
      </c>
      <c r="F114" s="257" t="s">
        <v>171</v>
      </c>
      <c r="G114" s="255"/>
      <c r="H114" s="258">
        <v>11</v>
      </c>
      <c r="I114" s="259"/>
      <c r="J114" s="255"/>
      <c r="K114" s="255"/>
      <c r="L114" s="260"/>
      <c r="M114" s="261"/>
      <c r="N114" s="262"/>
      <c r="O114" s="262"/>
      <c r="P114" s="262"/>
      <c r="Q114" s="262"/>
      <c r="R114" s="262"/>
      <c r="S114" s="262"/>
      <c r="T114" s="263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4" t="s">
        <v>167</v>
      </c>
      <c r="AU114" s="264" t="s">
        <v>84</v>
      </c>
      <c r="AV114" s="15" t="s">
        <v>163</v>
      </c>
      <c r="AW114" s="15" t="s">
        <v>32</v>
      </c>
      <c r="AX114" s="15" t="s">
        <v>78</v>
      </c>
      <c r="AY114" s="264" t="s">
        <v>155</v>
      </c>
    </row>
    <row r="115" s="12" customFormat="1" ht="22.8" customHeight="1">
      <c r="A115" s="12"/>
      <c r="B115" s="198"/>
      <c r="C115" s="199"/>
      <c r="D115" s="200" t="s">
        <v>70</v>
      </c>
      <c r="E115" s="212" t="s">
        <v>386</v>
      </c>
      <c r="F115" s="212" t="s">
        <v>387</v>
      </c>
      <c r="G115" s="199"/>
      <c r="H115" s="199"/>
      <c r="I115" s="202"/>
      <c r="J115" s="213">
        <f>BK115</f>
        <v>0</v>
      </c>
      <c r="K115" s="199"/>
      <c r="L115" s="204"/>
      <c r="M115" s="205"/>
      <c r="N115" s="206"/>
      <c r="O115" s="206"/>
      <c r="P115" s="207">
        <f>SUM(P116:P117)</f>
        <v>0</v>
      </c>
      <c r="Q115" s="206"/>
      <c r="R115" s="207">
        <f>SUM(R116:R117)</f>
        <v>0</v>
      </c>
      <c r="S115" s="206"/>
      <c r="T115" s="208">
        <f>SUM(T116:T117)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09" t="s">
        <v>78</v>
      </c>
      <c r="AT115" s="210" t="s">
        <v>70</v>
      </c>
      <c r="AU115" s="210" t="s">
        <v>78</v>
      </c>
      <c r="AY115" s="209" t="s">
        <v>155</v>
      </c>
      <c r="BK115" s="211">
        <f>SUM(BK116:BK117)</f>
        <v>0</v>
      </c>
    </row>
    <row r="116" s="2" customFormat="1" ht="55.5" customHeight="1">
      <c r="A116" s="40"/>
      <c r="B116" s="41"/>
      <c r="C116" s="214" t="s">
        <v>8</v>
      </c>
      <c r="D116" s="214" t="s">
        <v>158</v>
      </c>
      <c r="E116" s="215" t="s">
        <v>389</v>
      </c>
      <c r="F116" s="216" t="s">
        <v>390</v>
      </c>
      <c r="G116" s="217" t="s">
        <v>367</v>
      </c>
      <c r="H116" s="218">
        <v>0.16900000000000001</v>
      </c>
      <c r="I116" s="219"/>
      <c r="J116" s="220">
        <f>ROUND(I116*H116,2)</f>
        <v>0</v>
      </c>
      <c r="K116" s="216" t="s">
        <v>162</v>
      </c>
      <c r="L116" s="46"/>
      <c r="M116" s="221" t="s">
        <v>19</v>
      </c>
      <c r="N116" s="222" t="s">
        <v>43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163</v>
      </c>
      <c r="AT116" s="225" t="s">
        <v>158</v>
      </c>
      <c r="AU116" s="225" t="s">
        <v>84</v>
      </c>
      <c r="AY116" s="19" t="s">
        <v>155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84</v>
      </c>
      <c r="BK116" s="226">
        <f>ROUND(I116*H116,2)</f>
        <v>0</v>
      </c>
      <c r="BL116" s="19" t="s">
        <v>163</v>
      </c>
      <c r="BM116" s="225" t="s">
        <v>1287</v>
      </c>
    </row>
    <row r="117" s="2" customFormat="1">
      <c r="A117" s="40"/>
      <c r="B117" s="41"/>
      <c r="C117" s="42"/>
      <c r="D117" s="227" t="s">
        <v>165</v>
      </c>
      <c r="E117" s="42"/>
      <c r="F117" s="228" t="s">
        <v>392</v>
      </c>
      <c r="G117" s="42"/>
      <c r="H117" s="42"/>
      <c r="I117" s="229"/>
      <c r="J117" s="42"/>
      <c r="K117" s="42"/>
      <c r="L117" s="46"/>
      <c r="M117" s="230"/>
      <c r="N117" s="231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165</v>
      </c>
      <c r="AU117" s="19" t="s">
        <v>84</v>
      </c>
    </row>
    <row r="118" s="12" customFormat="1" ht="25.92" customHeight="1">
      <c r="A118" s="12"/>
      <c r="B118" s="198"/>
      <c r="C118" s="199"/>
      <c r="D118" s="200" t="s">
        <v>70</v>
      </c>
      <c r="E118" s="201" t="s">
        <v>1288</v>
      </c>
      <c r="F118" s="201" t="s">
        <v>1289</v>
      </c>
      <c r="G118" s="199"/>
      <c r="H118" s="199"/>
      <c r="I118" s="202"/>
      <c r="J118" s="203">
        <f>BK118</f>
        <v>0</v>
      </c>
      <c r="K118" s="199"/>
      <c r="L118" s="204"/>
      <c r="M118" s="205"/>
      <c r="N118" s="206"/>
      <c r="O118" s="206"/>
      <c r="P118" s="207">
        <f>SUM(P119:P123)</f>
        <v>0</v>
      </c>
      <c r="Q118" s="206"/>
      <c r="R118" s="207">
        <f>SUM(R119:R123)</f>
        <v>0</v>
      </c>
      <c r="S118" s="206"/>
      <c r="T118" s="208">
        <f>SUM(T119:T123)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09" t="s">
        <v>163</v>
      </c>
      <c r="AT118" s="210" t="s">
        <v>70</v>
      </c>
      <c r="AU118" s="210" t="s">
        <v>71</v>
      </c>
      <c r="AY118" s="209" t="s">
        <v>155</v>
      </c>
      <c r="BK118" s="211">
        <f>SUM(BK119:BK123)</f>
        <v>0</v>
      </c>
    </row>
    <row r="119" s="2" customFormat="1" ht="24.15" customHeight="1">
      <c r="A119" s="40"/>
      <c r="B119" s="41"/>
      <c r="C119" s="214" t="s">
        <v>254</v>
      </c>
      <c r="D119" s="214" t="s">
        <v>158</v>
      </c>
      <c r="E119" s="215" t="s">
        <v>1290</v>
      </c>
      <c r="F119" s="216" t="s">
        <v>1291</v>
      </c>
      <c r="G119" s="217" t="s">
        <v>1292</v>
      </c>
      <c r="H119" s="218">
        <v>10</v>
      </c>
      <c r="I119" s="219"/>
      <c r="J119" s="220">
        <f>ROUND(I119*H119,2)</f>
        <v>0</v>
      </c>
      <c r="K119" s="216" t="s">
        <v>162</v>
      </c>
      <c r="L119" s="46"/>
      <c r="M119" s="221" t="s">
        <v>19</v>
      </c>
      <c r="N119" s="222" t="s">
        <v>43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1293</v>
      </c>
      <c r="AT119" s="225" t="s">
        <v>158</v>
      </c>
      <c r="AU119" s="225" t="s">
        <v>78</v>
      </c>
      <c r="AY119" s="19" t="s">
        <v>155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84</v>
      </c>
      <c r="BK119" s="226">
        <f>ROUND(I119*H119,2)</f>
        <v>0</v>
      </c>
      <c r="BL119" s="19" t="s">
        <v>1293</v>
      </c>
      <c r="BM119" s="225" t="s">
        <v>1294</v>
      </c>
    </row>
    <row r="120" s="2" customFormat="1">
      <c r="A120" s="40"/>
      <c r="B120" s="41"/>
      <c r="C120" s="42"/>
      <c r="D120" s="227" t="s">
        <v>165</v>
      </c>
      <c r="E120" s="42"/>
      <c r="F120" s="228" t="s">
        <v>1295</v>
      </c>
      <c r="G120" s="42"/>
      <c r="H120" s="42"/>
      <c r="I120" s="229"/>
      <c r="J120" s="42"/>
      <c r="K120" s="42"/>
      <c r="L120" s="46"/>
      <c r="M120" s="230"/>
      <c r="N120" s="231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165</v>
      </c>
      <c r="AU120" s="19" t="s">
        <v>78</v>
      </c>
    </row>
    <row r="121" s="13" customFormat="1">
      <c r="A121" s="13"/>
      <c r="B121" s="232"/>
      <c r="C121" s="233"/>
      <c r="D121" s="234" t="s">
        <v>167</v>
      </c>
      <c r="E121" s="235" t="s">
        <v>19</v>
      </c>
      <c r="F121" s="236" t="s">
        <v>1296</v>
      </c>
      <c r="G121" s="233"/>
      <c r="H121" s="235" t="s">
        <v>19</v>
      </c>
      <c r="I121" s="237"/>
      <c r="J121" s="233"/>
      <c r="K121" s="233"/>
      <c r="L121" s="238"/>
      <c r="M121" s="239"/>
      <c r="N121" s="240"/>
      <c r="O121" s="240"/>
      <c r="P121" s="240"/>
      <c r="Q121" s="240"/>
      <c r="R121" s="240"/>
      <c r="S121" s="240"/>
      <c r="T121" s="24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2" t="s">
        <v>167</v>
      </c>
      <c r="AU121" s="242" t="s">
        <v>78</v>
      </c>
      <c r="AV121" s="13" t="s">
        <v>78</v>
      </c>
      <c r="AW121" s="13" t="s">
        <v>32</v>
      </c>
      <c r="AX121" s="13" t="s">
        <v>71</v>
      </c>
      <c r="AY121" s="242" t="s">
        <v>155</v>
      </c>
    </row>
    <row r="122" s="14" customFormat="1">
      <c r="A122" s="14"/>
      <c r="B122" s="243"/>
      <c r="C122" s="244"/>
      <c r="D122" s="234" t="s">
        <v>167</v>
      </c>
      <c r="E122" s="245" t="s">
        <v>19</v>
      </c>
      <c r="F122" s="246" t="s">
        <v>215</v>
      </c>
      <c r="G122" s="244"/>
      <c r="H122" s="247">
        <v>10</v>
      </c>
      <c r="I122" s="248"/>
      <c r="J122" s="244"/>
      <c r="K122" s="244"/>
      <c r="L122" s="249"/>
      <c r="M122" s="250"/>
      <c r="N122" s="251"/>
      <c r="O122" s="251"/>
      <c r="P122" s="251"/>
      <c r="Q122" s="251"/>
      <c r="R122" s="251"/>
      <c r="S122" s="251"/>
      <c r="T122" s="25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3" t="s">
        <v>167</v>
      </c>
      <c r="AU122" s="253" t="s">
        <v>78</v>
      </c>
      <c r="AV122" s="14" t="s">
        <v>84</v>
      </c>
      <c r="AW122" s="14" t="s">
        <v>32</v>
      </c>
      <c r="AX122" s="14" t="s">
        <v>71</v>
      </c>
      <c r="AY122" s="253" t="s">
        <v>155</v>
      </c>
    </row>
    <row r="123" s="15" customFormat="1">
      <c r="A123" s="15"/>
      <c r="B123" s="254"/>
      <c r="C123" s="255"/>
      <c r="D123" s="234" t="s">
        <v>167</v>
      </c>
      <c r="E123" s="256" t="s">
        <v>19</v>
      </c>
      <c r="F123" s="257" t="s">
        <v>171</v>
      </c>
      <c r="G123" s="255"/>
      <c r="H123" s="258">
        <v>10</v>
      </c>
      <c r="I123" s="259"/>
      <c r="J123" s="255"/>
      <c r="K123" s="255"/>
      <c r="L123" s="260"/>
      <c r="M123" s="284"/>
      <c r="N123" s="285"/>
      <c r="O123" s="285"/>
      <c r="P123" s="285"/>
      <c r="Q123" s="285"/>
      <c r="R123" s="285"/>
      <c r="S123" s="285"/>
      <c r="T123" s="286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64" t="s">
        <v>167</v>
      </c>
      <c r="AU123" s="264" t="s">
        <v>78</v>
      </c>
      <c r="AV123" s="15" t="s">
        <v>163</v>
      </c>
      <c r="AW123" s="15" t="s">
        <v>32</v>
      </c>
      <c r="AX123" s="15" t="s">
        <v>78</v>
      </c>
      <c r="AY123" s="264" t="s">
        <v>155</v>
      </c>
    </row>
    <row r="124" s="2" customFormat="1" ht="6.96" customHeight="1">
      <c r="A124" s="40"/>
      <c r="B124" s="61"/>
      <c r="C124" s="62"/>
      <c r="D124" s="62"/>
      <c r="E124" s="62"/>
      <c r="F124" s="62"/>
      <c r="G124" s="62"/>
      <c r="H124" s="62"/>
      <c r="I124" s="62"/>
      <c r="J124" s="62"/>
      <c r="K124" s="62"/>
      <c r="L124" s="46"/>
      <c r="M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</sheetData>
  <sheetProtection sheet="1" autoFilter="0" formatColumns="0" formatRows="0" objects="1" scenarios="1" spinCount="100000" saltValue="DewvdEM8EzoICTeNuw/8+gMpTlk7hFOmatd6+EFWSLu6c+iGdDgdDjUIJ+sO4rpLN2TQK3LdElQlc9ckMLaiVg==" hashValue="7tv1fBjzxbSwyiEdP6CFyO4pX1WAqQLZfYtZAm1H2PbxXhZIirhvO6UQXLkJtIg3UNqSjZrBkYU3an99SkDY+g==" algorithmName="SHA-512" password="CC2B"/>
  <autoFilter ref="C90:K12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106" r:id="rId1" display="https://podminky.urs.cz/item/CS_URS_2025_01/953845112"/>
    <hyperlink ref="F111" r:id="rId2" display="https://podminky.urs.cz/item/CS_URS_2025_01/953845122"/>
    <hyperlink ref="F117" r:id="rId3" display="https://podminky.urs.cz/item/CS_URS_2025_01/998018002"/>
    <hyperlink ref="F120" r:id="rId4" display="https://podminky.urs.cz/item/CS_URS_2025_01/HZS222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78</v>
      </c>
    </row>
    <row r="4" s="1" customFormat="1" ht="24.96" customHeight="1">
      <c r="B4" s="22"/>
      <c r="D4" s="142" t="s">
        <v>111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Stavební úpravy bytu č. 11/9 ve 3.NP</v>
      </c>
      <c r="F7" s="144"/>
      <c r="G7" s="144"/>
      <c r="H7" s="144"/>
      <c r="L7" s="22"/>
    </row>
    <row r="8" s="1" customFormat="1" ht="12" customHeight="1">
      <c r="B8" s="22"/>
      <c r="D8" s="144" t="s">
        <v>112</v>
      </c>
      <c r="L8" s="22"/>
    </row>
    <row r="9" s="2" customFormat="1" ht="16.5" customHeight="1">
      <c r="A9" s="40"/>
      <c r="B9" s="46"/>
      <c r="C9" s="40"/>
      <c r="D9" s="40"/>
      <c r="E9" s="145" t="s">
        <v>1154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1297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20. 1. 2025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27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34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36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ROUND((SUM(BE90:BE113)),  2)</f>
        <v>0</v>
      </c>
      <c r="G35" s="40"/>
      <c r="H35" s="40"/>
      <c r="I35" s="159">
        <v>0.20999999999999999</v>
      </c>
      <c r="J35" s="158">
        <f>ROUND(((SUM(BE90:BE113))*I35),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ROUND((SUM(BF90:BF113)),  2)</f>
        <v>0</v>
      </c>
      <c r="G36" s="40"/>
      <c r="H36" s="40"/>
      <c r="I36" s="159">
        <v>0.12</v>
      </c>
      <c r="J36" s="158">
        <f>ROUND(((SUM(BF90:BF113))*I36),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ROUND((SUM(BG90:BG113)),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ROUND((SUM(BH90:BH113)),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ROUND((SUM(BI90:BI113)),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Stavební úpravy bytu č. 11/9 ve 3.NP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1154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SO-02.3 - VZT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Staropramenná 547/9 Praha 5</v>
      </c>
      <c r="G56" s="42"/>
      <c r="H56" s="42"/>
      <c r="I56" s="34" t="s">
        <v>23</v>
      </c>
      <c r="J56" s="74" t="str">
        <f>IF(J14="","",J14)</f>
        <v>20. 1. 2025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Landscape4U s.r.o</v>
      </c>
      <c r="G58" s="42"/>
      <c r="H58" s="42"/>
      <c r="I58" s="34" t="s">
        <v>31</v>
      </c>
      <c r="J58" s="38" t="str">
        <f>E23</f>
        <v>Landscape4U s.r.o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Toman Martin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1298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1299</v>
      </c>
      <c r="E65" s="179"/>
      <c r="F65" s="179"/>
      <c r="G65" s="179"/>
      <c r="H65" s="179"/>
      <c r="I65" s="179"/>
      <c r="J65" s="180">
        <f>J95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6"/>
      <c r="C66" s="177"/>
      <c r="D66" s="178" t="s">
        <v>120</v>
      </c>
      <c r="E66" s="179"/>
      <c r="F66" s="179"/>
      <c r="G66" s="179"/>
      <c r="H66" s="179"/>
      <c r="I66" s="179"/>
      <c r="J66" s="180">
        <f>J104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2"/>
      <c r="C67" s="127"/>
      <c r="D67" s="183" t="s">
        <v>122</v>
      </c>
      <c r="E67" s="184"/>
      <c r="F67" s="184"/>
      <c r="G67" s="184"/>
      <c r="H67" s="184"/>
      <c r="I67" s="184"/>
      <c r="J67" s="185">
        <f>J105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124</v>
      </c>
      <c r="E68" s="184"/>
      <c r="F68" s="184"/>
      <c r="G68" s="184"/>
      <c r="H68" s="184"/>
      <c r="I68" s="184"/>
      <c r="J68" s="185">
        <f>J111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140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Stavební úpravy bytu č. 11/9 ve 3.NP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112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1154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114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SO-02.3 - VZT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>Staropramenná 547/9 Praha 5</v>
      </c>
      <c r="G84" s="42"/>
      <c r="H84" s="42"/>
      <c r="I84" s="34" t="s">
        <v>23</v>
      </c>
      <c r="J84" s="74" t="str">
        <f>IF(J14="","",J14)</f>
        <v>20. 1. 2025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Landscape4U s.r.o</v>
      </c>
      <c r="G86" s="42"/>
      <c r="H86" s="42"/>
      <c r="I86" s="34" t="s">
        <v>31</v>
      </c>
      <c r="J86" s="38" t="str">
        <f>E23</f>
        <v>Landscape4U s.r.o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>Toman Martin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141</v>
      </c>
      <c r="D89" s="190" t="s">
        <v>56</v>
      </c>
      <c r="E89" s="190" t="s">
        <v>52</v>
      </c>
      <c r="F89" s="190" t="s">
        <v>53</v>
      </c>
      <c r="G89" s="190" t="s">
        <v>142</v>
      </c>
      <c r="H89" s="190" t="s">
        <v>143</v>
      </c>
      <c r="I89" s="190" t="s">
        <v>144</v>
      </c>
      <c r="J89" s="190" t="s">
        <v>118</v>
      </c>
      <c r="K89" s="191" t="s">
        <v>145</v>
      </c>
      <c r="L89" s="192"/>
      <c r="M89" s="94" t="s">
        <v>19</v>
      </c>
      <c r="N89" s="95" t="s">
        <v>41</v>
      </c>
      <c r="O89" s="95" t="s">
        <v>146</v>
      </c>
      <c r="P89" s="95" t="s">
        <v>147</v>
      </c>
      <c r="Q89" s="95" t="s">
        <v>148</v>
      </c>
      <c r="R89" s="95" t="s">
        <v>149</v>
      </c>
      <c r="S89" s="95" t="s">
        <v>150</v>
      </c>
      <c r="T89" s="96" t="s">
        <v>151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152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P91+P95+P104</f>
        <v>0</v>
      </c>
      <c r="Q90" s="98"/>
      <c r="R90" s="195">
        <f>R91+R95+R104</f>
        <v>0.14407</v>
      </c>
      <c r="S90" s="98"/>
      <c r="T90" s="196">
        <f>T91+T95+T104</f>
        <v>0.112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70</v>
      </c>
      <c r="AU90" s="19" t="s">
        <v>119</v>
      </c>
      <c r="BK90" s="197">
        <f>BK91+BK95+BK104</f>
        <v>0</v>
      </c>
    </row>
    <row r="91" s="12" customFormat="1" ht="25.92" customHeight="1">
      <c r="A91" s="12"/>
      <c r="B91" s="198"/>
      <c r="C91" s="199"/>
      <c r="D91" s="200" t="s">
        <v>70</v>
      </c>
      <c r="E91" s="201" t="s">
        <v>767</v>
      </c>
      <c r="F91" s="201" t="s">
        <v>1300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SUM(P92:P94)</f>
        <v>0</v>
      </c>
      <c r="Q91" s="206"/>
      <c r="R91" s="207">
        <f>SUM(R92:R94)</f>
        <v>0</v>
      </c>
      <c r="S91" s="206"/>
      <c r="T91" s="208">
        <f>SUM(T92:T94)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78</v>
      </c>
      <c r="AT91" s="210" t="s">
        <v>70</v>
      </c>
      <c r="AU91" s="210" t="s">
        <v>71</v>
      </c>
      <c r="AY91" s="209" t="s">
        <v>155</v>
      </c>
      <c r="BK91" s="211">
        <f>SUM(BK92:BK94)</f>
        <v>0</v>
      </c>
    </row>
    <row r="92" s="2" customFormat="1" ht="37.8" customHeight="1">
      <c r="A92" s="40"/>
      <c r="B92" s="41"/>
      <c r="C92" s="214" t="s">
        <v>78</v>
      </c>
      <c r="D92" s="214" t="s">
        <v>158</v>
      </c>
      <c r="E92" s="215" t="s">
        <v>1301</v>
      </c>
      <c r="F92" s="216" t="s">
        <v>1302</v>
      </c>
      <c r="G92" s="217" t="s">
        <v>773</v>
      </c>
      <c r="H92" s="218">
        <v>1</v>
      </c>
      <c r="I92" s="219"/>
      <c r="J92" s="220">
        <f>ROUND(I92*H92,2)</f>
        <v>0</v>
      </c>
      <c r="K92" s="216" t="s">
        <v>295</v>
      </c>
      <c r="L92" s="46"/>
      <c r="M92" s="221" t="s">
        <v>19</v>
      </c>
      <c r="N92" s="222" t="s">
        <v>43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163</v>
      </c>
      <c r="AT92" s="225" t="s">
        <v>158</v>
      </c>
      <c r="AU92" s="225" t="s">
        <v>78</v>
      </c>
      <c r="AY92" s="19" t="s">
        <v>155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84</v>
      </c>
      <c r="BK92" s="226">
        <f>ROUND(I92*H92,2)</f>
        <v>0</v>
      </c>
      <c r="BL92" s="19" t="s">
        <v>163</v>
      </c>
      <c r="BM92" s="225" t="s">
        <v>84</v>
      </c>
    </row>
    <row r="93" s="2" customFormat="1" ht="16.5" customHeight="1">
      <c r="A93" s="40"/>
      <c r="B93" s="41"/>
      <c r="C93" s="214" t="s">
        <v>84</v>
      </c>
      <c r="D93" s="214" t="s">
        <v>158</v>
      </c>
      <c r="E93" s="215" t="s">
        <v>1303</v>
      </c>
      <c r="F93" s="216" t="s">
        <v>1304</v>
      </c>
      <c r="G93" s="217" t="s">
        <v>773</v>
      </c>
      <c r="H93" s="218">
        <v>1</v>
      </c>
      <c r="I93" s="219"/>
      <c r="J93" s="220">
        <f>ROUND(I93*H93,2)</f>
        <v>0</v>
      </c>
      <c r="K93" s="216" t="s">
        <v>295</v>
      </c>
      <c r="L93" s="46"/>
      <c r="M93" s="221" t="s">
        <v>19</v>
      </c>
      <c r="N93" s="222" t="s">
        <v>43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163</v>
      </c>
      <c r="AT93" s="225" t="s">
        <v>158</v>
      </c>
      <c r="AU93" s="225" t="s">
        <v>78</v>
      </c>
      <c r="AY93" s="19" t="s">
        <v>155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84</v>
      </c>
      <c r="BK93" s="226">
        <f>ROUND(I93*H93,2)</f>
        <v>0</v>
      </c>
      <c r="BL93" s="19" t="s">
        <v>163</v>
      </c>
      <c r="BM93" s="225" t="s">
        <v>163</v>
      </c>
    </row>
    <row r="94" s="2" customFormat="1" ht="16.5" customHeight="1">
      <c r="A94" s="40"/>
      <c r="B94" s="41"/>
      <c r="C94" s="214" t="s">
        <v>176</v>
      </c>
      <c r="D94" s="214" t="s">
        <v>158</v>
      </c>
      <c r="E94" s="215" t="s">
        <v>1090</v>
      </c>
      <c r="F94" s="216" t="s">
        <v>1091</v>
      </c>
      <c r="G94" s="217" t="s">
        <v>776</v>
      </c>
      <c r="H94" s="218">
        <v>1</v>
      </c>
      <c r="I94" s="219"/>
      <c r="J94" s="220">
        <f>ROUND(I94*H94,2)</f>
        <v>0</v>
      </c>
      <c r="K94" s="216" t="s">
        <v>295</v>
      </c>
      <c r="L94" s="46"/>
      <c r="M94" s="221" t="s">
        <v>19</v>
      </c>
      <c r="N94" s="222" t="s">
        <v>43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163</v>
      </c>
      <c r="AT94" s="225" t="s">
        <v>158</v>
      </c>
      <c r="AU94" s="225" t="s">
        <v>78</v>
      </c>
      <c r="AY94" s="19" t="s">
        <v>155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84</v>
      </c>
      <c r="BK94" s="226">
        <f>ROUND(I94*H94,2)</f>
        <v>0</v>
      </c>
      <c r="BL94" s="19" t="s">
        <v>163</v>
      </c>
      <c r="BM94" s="225" t="s">
        <v>205</v>
      </c>
    </row>
    <row r="95" s="12" customFormat="1" ht="25.92" customHeight="1">
      <c r="A95" s="12"/>
      <c r="B95" s="198"/>
      <c r="C95" s="199"/>
      <c r="D95" s="200" t="s">
        <v>70</v>
      </c>
      <c r="E95" s="201" t="s">
        <v>769</v>
      </c>
      <c r="F95" s="201" t="s">
        <v>738</v>
      </c>
      <c r="G95" s="199"/>
      <c r="H95" s="199"/>
      <c r="I95" s="202"/>
      <c r="J95" s="203">
        <f>BK95</f>
        <v>0</v>
      </c>
      <c r="K95" s="199"/>
      <c r="L95" s="204"/>
      <c r="M95" s="205"/>
      <c r="N95" s="206"/>
      <c r="O95" s="206"/>
      <c r="P95" s="207">
        <f>SUM(P96:P103)</f>
        <v>0</v>
      </c>
      <c r="Q95" s="206"/>
      <c r="R95" s="207">
        <f>SUM(R96:R103)</f>
        <v>0</v>
      </c>
      <c r="S95" s="206"/>
      <c r="T95" s="208">
        <f>SUM(T96:T103)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9" t="s">
        <v>78</v>
      </c>
      <c r="AT95" s="210" t="s">
        <v>70</v>
      </c>
      <c r="AU95" s="210" t="s">
        <v>71</v>
      </c>
      <c r="AY95" s="209" t="s">
        <v>155</v>
      </c>
      <c r="BK95" s="211">
        <f>SUM(BK96:BK103)</f>
        <v>0</v>
      </c>
    </row>
    <row r="96" s="2" customFormat="1" ht="16.5" customHeight="1">
      <c r="A96" s="40"/>
      <c r="B96" s="41"/>
      <c r="C96" s="214" t="s">
        <v>163</v>
      </c>
      <c r="D96" s="214" t="s">
        <v>158</v>
      </c>
      <c r="E96" s="215" t="s">
        <v>966</v>
      </c>
      <c r="F96" s="216" t="s">
        <v>967</v>
      </c>
      <c r="G96" s="217" t="s">
        <v>776</v>
      </c>
      <c r="H96" s="218">
        <v>1</v>
      </c>
      <c r="I96" s="219"/>
      <c r="J96" s="220">
        <f>ROUND(I96*H96,2)</f>
        <v>0</v>
      </c>
      <c r="K96" s="216" t="s">
        <v>295</v>
      </c>
      <c r="L96" s="46"/>
      <c r="M96" s="221" t="s">
        <v>19</v>
      </c>
      <c r="N96" s="222" t="s">
        <v>43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163</v>
      </c>
      <c r="AT96" s="225" t="s">
        <v>158</v>
      </c>
      <c r="AU96" s="225" t="s">
        <v>78</v>
      </c>
      <c r="AY96" s="19" t="s">
        <v>155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84</v>
      </c>
      <c r="BK96" s="226">
        <f>ROUND(I96*H96,2)</f>
        <v>0</v>
      </c>
      <c r="BL96" s="19" t="s">
        <v>163</v>
      </c>
      <c r="BM96" s="225" t="s">
        <v>215</v>
      </c>
    </row>
    <row r="97" s="2" customFormat="1" ht="16.5" customHeight="1">
      <c r="A97" s="40"/>
      <c r="B97" s="41"/>
      <c r="C97" s="214" t="s">
        <v>188</v>
      </c>
      <c r="D97" s="214" t="s">
        <v>158</v>
      </c>
      <c r="E97" s="215" t="s">
        <v>968</v>
      </c>
      <c r="F97" s="216" t="s">
        <v>969</v>
      </c>
      <c r="G97" s="217" t="s">
        <v>776</v>
      </c>
      <c r="H97" s="218">
        <v>1</v>
      </c>
      <c r="I97" s="219"/>
      <c r="J97" s="220">
        <f>ROUND(I97*H97,2)</f>
        <v>0</v>
      </c>
      <c r="K97" s="216" t="s">
        <v>295</v>
      </c>
      <c r="L97" s="46"/>
      <c r="M97" s="221" t="s">
        <v>19</v>
      </c>
      <c r="N97" s="222" t="s">
        <v>43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163</v>
      </c>
      <c r="AT97" s="225" t="s">
        <v>158</v>
      </c>
      <c r="AU97" s="225" t="s">
        <v>78</v>
      </c>
      <c r="AY97" s="19" t="s">
        <v>155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84</v>
      </c>
      <c r="BK97" s="226">
        <f>ROUND(I97*H97,2)</f>
        <v>0</v>
      </c>
      <c r="BL97" s="19" t="s">
        <v>163</v>
      </c>
      <c r="BM97" s="225" t="s">
        <v>8</v>
      </c>
    </row>
    <row r="98" s="2" customFormat="1" ht="16.5" customHeight="1">
      <c r="A98" s="40"/>
      <c r="B98" s="41"/>
      <c r="C98" s="214" t="s">
        <v>156</v>
      </c>
      <c r="D98" s="214" t="s">
        <v>158</v>
      </c>
      <c r="E98" s="215" t="s">
        <v>1150</v>
      </c>
      <c r="F98" s="216" t="s">
        <v>1151</v>
      </c>
      <c r="G98" s="217" t="s">
        <v>776</v>
      </c>
      <c r="H98" s="218">
        <v>1</v>
      </c>
      <c r="I98" s="219"/>
      <c r="J98" s="220">
        <f>ROUND(I98*H98,2)</f>
        <v>0</v>
      </c>
      <c r="K98" s="216" t="s">
        <v>295</v>
      </c>
      <c r="L98" s="46"/>
      <c r="M98" s="221" t="s">
        <v>19</v>
      </c>
      <c r="N98" s="222" t="s">
        <v>43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163</v>
      </c>
      <c r="AT98" s="225" t="s">
        <v>158</v>
      </c>
      <c r="AU98" s="225" t="s">
        <v>78</v>
      </c>
      <c r="AY98" s="19" t="s">
        <v>155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84</v>
      </c>
      <c r="BK98" s="226">
        <f>ROUND(I98*H98,2)</f>
        <v>0</v>
      </c>
      <c r="BL98" s="19" t="s">
        <v>163</v>
      </c>
      <c r="BM98" s="225" t="s">
        <v>260</v>
      </c>
    </row>
    <row r="99" s="2" customFormat="1" ht="16.5" customHeight="1">
      <c r="A99" s="40"/>
      <c r="B99" s="41"/>
      <c r="C99" s="214" t="s">
        <v>200</v>
      </c>
      <c r="D99" s="214" t="s">
        <v>158</v>
      </c>
      <c r="E99" s="215" t="s">
        <v>1305</v>
      </c>
      <c r="F99" s="216" t="s">
        <v>1306</v>
      </c>
      <c r="G99" s="217" t="s">
        <v>776</v>
      </c>
      <c r="H99" s="218">
        <v>1</v>
      </c>
      <c r="I99" s="219"/>
      <c r="J99" s="220">
        <f>ROUND(I99*H99,2)</f>
        <v>0</v>
      </c>
      <c r="K99" s="216" t="s">
        <v>295</v>
      </c>
      <c r="L99" s="46"/>
      <c r="M99" s="221" t="s">
        <v>19</v>
      </c>
      <c r="N99" s="222" t="s">
        <v>43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163</v>
      </c>
      <c r="AT99" s="225" t="s">
        <v>158</v>
      </c>
      <c r="AU99" s="225" t="s">
        <v>78</v>
      </c>
      <c r="AY99" s="19" t="s">
        <v>155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84</v>
      </c>
      <c r="BK99" s="226">
        <f>ROUND(I99*H99,2)</f>
        <v>0</v>
      </c>
      <c r="BL99" s="19" t="s">
        <v>163</v>
      </c>
      <c r="BM99" s="225" t="s">
        <v>274</v>
      </c>
    </row>
    <row r="100" s="2" customFormat="1" ht="16.5" customHeight="1">
      <c r="A100" s="40"/>
      <c r="B100" s="41"/>
      <c r="C100" s="214" t="s">
        <v>205</v>
      </c>
      <c r="D100" s="214" t="s">
        <v>158</v>
      </c>
      <c r="E100" s="215" t="s">
        <v>1307</v>
      </c>
      <c r="F100" s="216" t="s">
        <v>1308</v>
      </c>
      <c r="G100" s="217" t="s">
        <v>776</v>
      </c>
      <c r="H100" s="218">
        <v>1</v>
      </c>
      <c r="I100" s="219"/>
      <c r="J100" s="220">
        <f>ROUND(I100*H100,2)</f>
        <v>0</v>
      </c>
      <c r="K100" s="216" t="s">
        <v>295</v>
      </c>
      <c r="L100" s="46"/>
      <c r="M100" s="221" t="s">
        <v>19</v>
      </c>
      <c r="N100" s="222" t="s">
        <v>43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163</v>
      </c>
      <c r="AT100" s="225" t="s">
        <v>158</v>
      </c>
      <c r="AU100" s="225" t="s">
        <v>78</v>
      </c>
      <c r="AY100" s="19" t="s">
        <v>155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84</v>
      </c>
      <c r="BK100" s="226">
        <f>ROUND(I100*H100,2)</f>
        <v>0</v>
      </c>
      <c r="BL100" s="19" t="s">
        <v>163</v>
      </c>
      <c r="BM100" s="225" t="s">
        <v>287</v>
      </c>
    </row>
    <row r="101" s="2" customFormat="1" ht="24.15" customHeight="1">
      <c r="A101" s="40"/>
      <c r="B101" s="41"/>
      <c r="C101" s="214" t="s">
        <v>210</v>
      </c>
      <c r="D101" s="214" t="s">
        <v>158</v>
      </c>
      <c r="E101" s="215" t="s">
        <v>970</v>
      </c>
      <c r="F101" s="216" t="s">
        <v>971</v>
      </c>
      <c r="G101" s="217" t="s">
        <v>776</v>
      </c>
      <c r="H101" s="218">
        <v>1</v>
      </c>
      <c r="I101" s="219"/>
      <c r="J101" s="220">
        <f>ROUND(I101*H101,2)</f>
        <v>0</v>
      </c>
      <c r="K101" s="216" t="s">
        <v>295</v>
      </c>
      <c r="L101" s="46"/>
      <c r="M101" s="221" t="s">
        <v>19</v>
      </c>
      <c r="N101" s="222" t="s">
        <v>43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163</v>
      </c>
      <c r="AT101" s="225" t="s">
        <v>158</v>
      </c>
      <c r="AU101" s="225" t="s">
        <v>78</v>
      </c>
      <c r="AY101" s="19" t="s">
        <v>155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84</v>
      </c>
      <c r="BK101" s="226">
        <f>ROUND(I101*H101,2)</f>
        <v>0</v>
      </c>
      <c r="BL101" s="19" t="s">
        <v>163</v>
      </c>
      <c r="BM101" s="225" t="s">
        <v>297</v>
      </c>
    </row>
    <row r="102" s="2" customFormat="1" ht="16.5" customHeight="1">
      <c r="A102" s="40"/>
      <c r="B102" s="41"/>
      <c r="C102" s="214" t="s">
        <v>215</v>
      </c>
      <c r="D102" s="214" t="s">
        <v>158</v>
      </c>
      <c r="E102" s="215" t="s">
        <v>972</v>
      </c>
      <c r="F102" s="216" t="s">
        <v>973</v>
      </c>
      <c r="G102" s="217" t="s">
        <v>776</v>
      </c>
      <c r="H102" s="218">
        <v>1</v>
      </c>
      <c r="I102" s="219"/>
      <c r="J102" s="220">
        <f>ROUND(I102*H102,2)</f>
        <v>0</v>
      </c>
      <c r="K102" s="216" t="s">
        <v>295</v>
      </c>
      <c r="L102" s="46"/>
      <c r="M102" s="221" t="s">
        <v>19</v>
      </c>
      <c r="N102" s="222" t="s">
        <v>43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163</v>
      </c>
      <c r="AT102" s="225" t="s">
        <v>158</v>
      </c>
      <c r="AU102" s="225" t="s">
        <v>78</v>
      </c>
      <c r="AY102" s="19" t="s">
        <v>155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84</v>
      </c>
      <c r="BK102" s="226">
        <f>ROUND(I102*H102,2)</f>
        <v>0</v>
      </c>
      <c r="BL102" s="19" t="s">
        <v>163</v>
      </c>
      <c r="BM102" s="225" t="s">
        <v>308</v>
      </c>
    </row>
    <row r="103" s="2" customFormat="1" ht="24.15" customHeight="1">
      <c r="A103" s="40"/>
      <c r="B103" s="41"/>
      <c r="C103" s="214" t="s">
        <v>222</v>
      </c>
      <c r="D103" s="214" t="s">
        <v>158</v>
      </c>
      <c r="E103" s="215" t="s">
        <v>974</v>
      </c>
      <c r="F103" s="216" t="s">
        <v>975</v>
      </c>
      <c r="G103" s="217" t="s">
        <v>776</v>
      </c>
      <c r="H103" s="218">
        <v>1</v>
      </c>
      <c r="I103" s="219"/>
      <c r="J103" s="220">
        <f>ROUND(I103*H103,2)</f>
        <v>0</v>
      </c>
      <c r="K103" s="216" t="s">
        <v>295</v>
      </c>
      <c r="L103" s="46"/>
      <c r="M103" s="221" t="s">
        <v>19</v>
      </c>
      <c r="N103" s="222" t="s">
        <v>43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163</v>
      </c>
      <c r="AT103" s="225" t="s">
        <v>158</v>
      </c>
      <c r="AU103" s="225" t="s">
        <v>78</v>
      </c>
      <c r="AY103" s="19" t="s">
        <v>155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84</v>
      </c>
      <c r="BK103" s="226">
        <f>ROUND(I103*H103,2)</f>
        <v>0</v>
      </c>
      <c r="BL103" s="19" t="s">
        <v>163</v>
      </c>
      <c r="BM103" s="225" t="s">
        <v>336</v>
      </c>
    </row>
    <row r="104" s="12" customFormat="1" ht="25.92" customHeight="1">
      <c r="A104" s="12"/>
      <c r="B104" s="198"/>
      <c r="C104" s="199"/>
      <c r="D104" s="200" t="s">
        <v>70</v>
      </c>
      <c r="E104" s="201" t="s">
        <v>153</v>
      </c>
      <c r="F104" s="201" t="s">
        <v>154</v>
      </c>
      <c r="G104" s="199"/>
      <c r="H104" s="199"/>
      <c r="I104" s="202"/>
      <c r="J104" s="203">
        <f>BK104</f>
        <v>0</v>
      </c>
      <c r="K104" s="199"/>
      <c r="L104" s="204"/>
      <c r="M104" s="205"/>
      <c r="N104" s="206"/>
      <c r="O104" s="206"/>
      <c r="P104" s="207">
        <f>P105+P111</f>
        <v>0</v>
      </c>
      <c r="Q104" s="206"/>
      <c r="R104" s="207">
        <f>R105+R111</f>
        <v>0.14407</v>
      </c>
      <c r="S104" s="206"/>
      <c r="T104" s="208">
        <f>T105+T111</f>
        <v>0.112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9" t="s">
        <v>78</v>
      </c>
      <c r="AT104" s="210" t="s">
        <v>70</v>
      </c>
      <c r="AU104" s="210" t="s">
        <v>71</v>
      </c>
      <c r="AY104" s="209" t="s">
        <v>155</v>
      </c>
      <c r="BK104" s="211">
        <f>BK105+BK111</f>
        <v>0</v>
      </c>
    </row>
    <row r="105" s="12" customFormat="1" ht="22.8" customHeight="1">
      <c r="A105" s="12"/>
      <c r="B105" s="198"/>
      <c r="C105" s="199"/>
      <c r="D105" s="200" t="s">
        <v>70</v>
      </c>
      <c r="E105" s="212" t="s">
        <v>210</v>
      </c>
      <c r="F105" s="212" t="s">
        <v>273</v>
      </c>
      <c r="G105" s="199"/>
      <c r="H105" s="199"/>
      <c r="I105" s="202"/>
      <c r="J105" s="213">
        <f>BK105</f>
        <v>0</v>
      </c>
      <c r="K105" s="199"/>
      <c r="L105" s="204"/>
      <c r="M105" s="205"/>
      <c r="N105" s="206"/>
      <c r="O105" s="206"/>
      <c r="P105" s="207">
        <f>SUM(P106:P110)</f>
        <v>0</v>
      </c>
      <c r="Q105" s="206"/>
      <c r="R105" s="207">
        <f>SUM(R106:R110)</f>
        <v>0.14407</v>
      </c>
      <c r="S105" s="206"/>
      <c r="T105" s="208">
        <f>SUM(T106:T110)</f>
        <v>0.112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9" t="s">
        <v>78</v>
      </c>
      <c r="AT105" s="210" t="s">
        <v>70</v>
      </c>
      <c r="AU105" s="210" t="s">
        <v>78</v>
      </c>
      <c r="AY105" s="209" t="s">
        <v>155</v>
      </c>
      <c r="BK105" s="211">
        <f>SUM(BK106:BK110)</f>
        <v>0</v>
      </c>
    </row>
    <row r="106" s="2" customFormat="1" ht="49.05" customHeight="1">
      <c r="A106" s="40"/>
      <c r="B106" s="41"/>
      <c r="C106" s="214" t="s">
        <v>8</v>
      </c>
      <c r="D106" s="214" t="s">
        <v>158</v>
      </c>
      <c r="E106" s="215" t="s">
        <v>1309</v>
      </c>
      <c r="F106" s="216" t="s">
        <v>1310</v>
      </c>
      <c r="G106" s="217" t="s">
        <v>902</v>
      </c>
      <c r="H106" s="218">
        <v>1</v>
      </c>
      <c r="I106" s="219"/>
      <c r="J106" s="220">
        <f>ROUND(I106*H106,2)</f>
        <v>0</v>
      </c>
      <c r="K106" s="216" t="s">
        <v>162</v>
      </c>
      <c r="L106" s="46"/>
      <c r="M106" s="221" t="s">
        <v>19</v>
      </c>
      <c r="N106" s="222" t="s">
        <v>43</v>
      </c>
      <c r="O106" s="86"/>
      <c r="P106" s="223">
        <f>O106*H106</f>
        <v>0</v>
      </c>
      <c r="Q106" s="223">
        <v>0.14407</v>
      </c>
      <c r="R106" s="223">
        <f>Q106*H106</f>
        <v>0.14407</v>
      </c>
      <c r="S106" s="223">
        <v>0.112</v>
      </c>
      <c r="T106" s="224">
        <f>S106*H106</f>
        <v>0.112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163</v>
      </c>
      <c r="AT106" s="225" t="s">
        <v>158</v>
      </c>
      <c r="AU106" s="225" t="s">
        <v>84</v>
      </c>
      <c r="AY106" s="19" t="s">
        <v>155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84</v>
      </c>
      <c r="BK106" s="226">
        <f>ROUND(I106*H106,2)</f>
        <v>0</v>
      </c>
      <c r="BL106" s="19" t="s">
        <v>163</v>
      </c>
      <c r="BM106" s="225" t="s">
        <v>1311</v>
      </c>
    </row>
    <row r="107" s="2" customFormat="1">
      <c r="A107" s="40"/>
      <c r="B107" s="41"/>
      <c r="C107" s="42"/>
      <c r="D107" s="227" t="s">
        <v>165</v>
      </c>
      <c r="E107" s="42"/>
      <c r="F107" s="228" t="s">
        <v>1312</v>
      </c>
      <c r="G107" s="42"/>
      <c r="H107" s="42"/>
      <c r="I107" s="229"/>
      <c r="J107" s="42"/>
      <c r="K107" s="42"/>
      <c r="L107" s="46"/>
      <c r="M107" s="230"/>
      <c r="N107" s="231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165</v>
      </c>
      <c r="AU107" s="19" t="s">
        <v>84</v>
      </c>
    </row>
    <row r="108" s="13" customFormat="1">
      <c r="A108" s="13"/>
      <c r="B108" s="232"/>
      <c r="C108" s="233"/>
      <c r="D108" s="234" t="s">
        <v>167</v>
      </c>
      <c r="E108" s="235" t="s">
        <v>19</v>
      </c>
      <c r="F108" s="236" t="s">
        <v>1181</v>
      </c>
      <c r="G108" s="233"/>
      <c r="H108" s="235" t="s">
        <v>19</v>
      </c>
      <c r="I108" s="237"/>
      <c r="J108" s="233"/>
      <c r="K108" s="233"/>
      <c r="L108" s="238"/>
      <c r="M108" s="239"/>
      <c r="N108" s="240"/>
      <c r="O108" s="240"/>
      <c r="P108" s="240"/>
      <c r="Q108" s="240"/>
      <c r="R108" s="240"/>
      <c r="S108" s="240"/>
      <c r="T108" s="24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2" t="s">
        <v>167</v>
      </c>
      <c r="AU108" s="242" t="s">
        <v>84</v>
      </c>
      <c r="AV108" s="13" t="s">
        <v>78</v>
      </c>
      <c r="AW108" s="13" t="s">
        <v>32</v>
      </c>
      <c r="AX108" s="13" t="s">
        <v>71</v>
      </c>
      <c r="AY108" s="242" t="s">
        <v>155</v>
      </c>
    </row>
    <row r="109" s="14" customFormat="1">
      <c r="A109" s="14"/>
      <c r="B109" s="243"/>
      <c r="C109" s="244"/>
      <c r="D109" s="234" t="s">
        <v>167</v>
      </c>
      <c r="E109" s="245" t="s">
        <v>19</v>
      </c>
      <c r="F109" s="246" t="s">
        <v>78</v>
      </c>
      <c r="G109" s="244"/>
      <c r="H109" s="247">
        <v>1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3" t="s">
        <v>167</v>
      </c>
      <c r="AU109" s="253" t="s">
        <v>84</v>
      </c>
      <c r="AV109" s="14" t="s">
        <v>84</v>
      </c>
      <c r="AW109" s="14" t="s">
        <v>32</v>
      </c>
      <c r="AX109" s="14" t="s">
        <v>71</v>
      </c>
      <c r="AY109" s="253" t="s">
        <v>155</v>
      </c>
    </row>
    <row r="110" s="15" customFormat="1">
      <c r="A110" s="15"/>
      <c r="B110" s="254"/>
      <c r="C110" s="255"/>
      <c r="D110" s="234" t="s">
        <v>167</v>
      </c>
      <c r="E110" s="256" t="s">
        <v>19</v>
      </c>
      <c r="F110" s="257" t="s">
        <v>171</v>
      </c>
      <c r="G110" s="255"/>
      <c r="H110" s="258">
        <v>1</v>
      </c>
      <c r="I110" s="259"/>
      <c r="J110" s="255"/>
      <c r="K110" s="255"/>
      <c r="L110" s="260"/>
      <c r="M110" s="261"/>
      <c r="N110" s="262"/>
      <c r="O110" s="262"/>
      <c r="P110" s="262"/>
      <c r="Q110" s="262"/>
      <c r="R110" s="262"/>
      <c r="S110" s="262"/>
      <c r="T110" s="263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4" t="s">
        <v>167</v>
      </c>
      <c r="AU110" s="264" t="s">
        <v>84</v>
      </c>
      <c r="AV110" s="15" t="s">
        <v>163</v>
      </c>
      <c r="AW110" s="15" t="s">
        <v>32</v>
      </c>
      <c r="AX110" s="15" t="s">
        <v>78</v>
      </c>
      <c r="AY110" s="264" t="s">
        <v>155</v>
      </c>
    </row>
    <row r="111" s="12" customFormat="1" ht="22.8" customHeight="1">
      <c r="A111" s="12"/>
      <c r="B111" s="198"/>
      <c r="C111" s="199"/>
      <c r="D111" s="200" t="s">
        <v>70</v>
      </c>
      <c r="E111" s="212" t="s">
        <v>386</v>
      </c>
      <c r="F111" s="212" t="s">
        <v>387</v>
      </c>
      <c r="G111" s="199"/>
      <c r="H111" s="199"/>
      <c r="I111" s="202"/>
      <c r="J111" s="213">
        <f>BK111</f>
        <v>0</v>
      </c>
      <c r="K111" s="199"/>
      <c r="L111" s="204"/>
      <c r="M111" s="205"/>
      <c r="N111" s="206"/>
      <c r="O111" s="206"/>
      <c r="P111" s="207">
        <f>SUM(P112:P113)</f>
        <v>0</v>
      </c>
      <c r="Q111" s="206"/>
      <c r="R111" s="207">
        <f>SUM(R112:R113)</f>
        <v>0</v>
      </c>
      <c r="S111" s="206"/>
      <c r="T111" s="208">
        <f>SUM(T112:T113)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09" t="s">
        <v>78</v>
      </c>
      <c r="AT111" s="210" t="s">
        <v>70</v>
      </c>
      <c r="AU111" s="210" t="s">
        <v>78</v>
      </c>
      <c r="AY111" s="209" t="s">
        <v>155</v>
      </c>
      <c r="BK111" s="211">
        <f>SUM(BK112:BK113)</f>
        <v>0</v>
      </c>
    </row>
    <row r="112" s="2" customFormat="1" ht="55.5" customHeight="1">
      <c r="A112" s="40"/>
      <c r="B112" s="41"/>
      <c r="C112" s="214" t="s">
        <v>254</v>
      </c>
      <c r="D112" s="214" t="s">
        <v>158</v>
      </c>
      <c r="E112" s="215" t="s">
        <v>389</v>
      </c>
      <c r="F112" s="216" t="s">
        <v>390</v>
      </c>
      <c r="G112" s="217" t="s">
        <v>367</v>
      </c>
      <c r="H112" s="218">
        <v>0.14399999999999999</v>
      </c>
      <c r="I112" s="219"/>
      <c r="J112" s="220">
        <f>ROUND(I112*H112,2)</f>
        <v>0</v>
      </c>
      <c r="K112" s="216" t="s">
        <v>162</v>
      </c>
      <c r="L112" s="46"/>
      <c r="M112" s="221" t="s">
        <v>19</v>
      </c>
      <c r="N112" s="222" t="s">
        <v>43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163</v>
      </c>
      <c r="AT112" s="225" t="s">
        <v>158</v>
      </c>
      <c r="AU112" s="225" t="s">
        <v>84</v>
      </c>
      <c r="AY112" s="19" t="s">
        <v>155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84</v>
      </c>
      <c r="BK112" s="226">
        <f>ROUND(I112*H112,2)</f>
        <v>0</v>
      </c>
      <c r="BL112" s="19" t="s">
        <v>163</v>
      </c>
      <c r="BM112" s="225" t="s">
        <v>1313</v>
      </c>
    </row>
    <row r="113" s="2" customFormat="1">
      <c r="A113" s="40"/>
      <c r="B113" s="41"/>
      <c r="C113" s="42"/>
      <c r="D113" s="227" t="s">
        <v>165</v>
      </c>
      <c r="E113" s="42"/>
      <c r="F113" s="228" t="s">
        <v>392</v>
      </c>
      <c r="G113" s="42"/>
      <c r="H113" s="42"/>
      <c r="I113" s="229"/>
      <c r="J113" s="42"/>
      <c r="K113" s="42"/>
      <c r="L113" s="46"/>
      <c r="M113" s="275"/>
      <c r="N113" s="276"/>
      <c r="O113" s="277"/>
      <c r="P113" s="277"/>
      <c r="Q113" s="277"/>
      <c r="R113" s="277"/>
      <c r="S113" s="277"/>
      <c r="T113" s="278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165</v>
      </c>
      <c r="AU113" s="19" t="s">
        <v>84</v>
      </c>
    </row>
    <row r="114" s="2" customFormat="1" ht="6.96" customHeight="1">
      <c r="A114" s="40"/>
      <c r="B114" s="61"/>
      <c r="C114" s="62"/>
      <c r="D114" s="62"/>
      <c r="E114" s="62"/>
      <c r="F114" s="62"/>
      <c r="G114" s="62"/>
      <c r="H114" s="62"/>
      <c r="I114" s="62"/>
      <c r="J114" s="62"/>
      <c r="K114" s="62"/>
      <c r="L114" s="46"/>
      <c r="M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</sheetData>
  <sheetProtection sheet="1" autoFilter="0" formatColumns="0" formatRows="0" objects="1" scenarios="1" spinCount="100000" saltValue="qgUrv5k3tpWzZaK2hRWzlw5sv5JmDONwLEpmWzSMJe+R1j8jF+Abb2QUYodm/OYm/0jjSVwPu3XzuYXDAjpHuQ==" hashValue="i7O313IoCrHVjsh8ZF7iugs3zxyPBEh+/dLvf+DGOwtjSWywYS9QxesPmeGfd9wqvQXSrPu1aE2pEWwDZgILDA==" algorithmName="SHA-512" password="CC2B"/>
  <autoFilter ref="C89:K1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107" r:id="rId1" display="https://podminky.urs.cz/item/CS_URS_2025_01/953845212"/>
    <hyperlink ref="F113" r:id="rId2" display="https://podminky.urs.cz/item/CS_URS_2025_01/99801800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87" customWidth="1"/>
    <col min="2" max="2" width="1.667969" style="287" customWidth="1"/>
    <col min="3" max="4" width="5" style="287" customWidth="1"/>
    <col min="5" max="5" width="11.66016" style="287" customWidth="1"/>
    <col min="6" max="6" width="9.160156" style="287" customWidth="1"/>
    <col min="7" max="7" width="5" style="287" customWidth="1"/>
    <col min="8" max="8" width="77.83203" style="287" customWidth="1"/>
    <col min="9" max="10" width="20" style="287" customWidth="1"/>
    <col min="11" max="11" width="1.667969" style="287" customWidth="1"/>
  </cols>
  <sheetData>
    <row r="1" s="1" customFormat="1" ht="37.5" customHeight="1"/>
    <row r="2" s="1" customFormat="1" ht="7.5" customHeight="1">
      <c r="B2" s="288"/>
      <c r="C2" s="289"/>
      <c r="D2" s="289"/>
      <c r="E2" s="289"/>
      <c r="F2" s="289"/>
      <c r="G2" s="289"/>
      <c r="H2" s="289"/>
      <c r="I2" s="289"/>
      <c r="J2" s="289"/>
      <c r="K2" s="290"/>
    </row>
    <row r="3" s="16" customFormat="1" ht="45" customHeight="1">
      <c r="B3" s="291"/>
      <c r="C3" s="292" t="s">
        <v>1314</v>
      </c>
      <c r="D3" s="292"/>
      <c r="E3" s="292"/>
      <c r="F3" s="292"/>
      <c r="G3" s="292"/>
      <c r="H3" s="292"/>
      <c r="I3" s="292"/>
      <c r="J3" s="292"/>
      <c r="K3" s="293"/>
    </row>
    <row r="4" s="1" customFormat="1" ht="25.5" customHeight="1">
      <c r="B4" s="294"/>
      <c r="C4" s="295" t="s">
        <v>1315</v>
      </c>
      <c r="D4" s="295"/>
      <c r="E4" s="295"/>
      <c r="F4" s="295"/>
      <c r="G4" s="295"/>
      <c r="H4" s="295"/>
      <c r="I4" s="295"/>
      <c r="J4" s="295"/>
      <c r="K4" s="296"/>
    </row>
    <row r="5" s="1" customFormat="1" ht="5.25" customHeight="1">
      <c r="B5" s="294"/>
      <c r="C5" s="297"/>
      <c r="D5" s="297"/>
      <c r="E5" s="297"/>
      <c r="F5" s="297"/>
      <c r="G5" s="297"/>
      <c r="H5" s="297"/>
      <c r="I5" s="297"/>
      <c r="J5" s="297"/>
      <c r="K5" s="296"/>
    </row>
    <row r="6" s="1" customFormat="1" ht="15" customHeight="1">
      <c r="B6" s="294"/>
      <c r="C6" s="298" t="s">
        <v>1316</v>
      </c>
      <c r="D6" s="298"/>
      <c r="E6" s="298"/>
      <c r="F6" s="298"/>
      <c r="G6" s="298"/>
      <c r="H6" s="298"/>
      <c r="I6" s="298"/>
      <c r="J6" s="298"/>
      <c r="K6" s="296"/>
    </row>
    <row r="7" s="1" customFormat="1" ht="15" customHeight="1">
      <c r="B7" s="299"/>
      <c r="C7" s="298" t="s">
        <v>1317</v>
      </c>
      <c r="D7" s="298"/>
      <c r="E7" s="298"/>
      <c r="F7" s="298"/>
      <c r="G7" s="298"/>
      <c r="H7" s="298"/>
      <c r="I7" s="298"/>
      <c r="J7" s="298"/>
      <c r="K7" s="296"/>
    </row>
    <row r="8" s="1" customFormat="1" ht="12.75" customHeight="1">
      <c r="B8" s="299"/>
      <c r="C8" s="298"/>
      <c r="D8" s="298"/>
      <c r="E8" s="298"/>
      <c r="F8" s="298"/>
      <c r="G8" s="298"/>
      <c r="H8" s="298"/>
      <c r="I8" s="298"/>
      <c r="J8" s="298"/>
      <c r="K8" s="296"/>
    </row>
    <row r="9" s="1" customFormat="1" ht="15" customHeight="1">
      <c r="B9" s="299"/>
      <c r="C9" s="298" t="s">
        <v>1318</v>
      </c>
      <c r="D9" s="298"/>
      <c r="E9" s="298"/>
      <c r="F9" s="298"/>
      <c r="G9" s="298"/>
      <c r="H9" s="298"/>
      <c r="I9" s="298"/>
      <c r="J9" s="298"/>
      <c r="K9" s="296"/>
    </row>
    <row r="10" s="1" customFormat="1" ht="15" customHeight="1">
      <c r="B10" s="299"/>
      <c r="C10" s="298"/>
      <c r="D10" s="298" t="s">
        <v>1319</v>
      </c>
      <c r="E10" s="298"/>
      <c r="F10" s="298"/>
      <c r="G10" s="298"/>
      <c r="H10" s="298"/>
      <c r="I10" s="298"/>
      <c r="J10" s="298"/>
      <c r="K10" s="296"/>
    </row>
    <row r="11" s="1" customFormat="1" ht="15" customHeight="1">
      <c r="B11" s="299"/>
      <c r="C11" s="300"/>
      <c r="D11" s="298" t="s">
        <v>1320</v>
      </c>
      <c r="E11" s="298"/>
      <c r="F11" s="298"/>
      <c r="G11" s="298"/>
      <c r="H11" s="298"/>
      <c r="I11" s="298"/>
      <c r="J11" s="298"/>
      <c r="K11" s="296"/>
    </row>
    <row r="12" s="1" customFormat="1" ht="15" customHeight="1">
      <c r="B12" s="299"/>
      <c r="C12" s="300"/>
      <c r="D12" s="298"/>
      <c r="E12" s="298"/>
      <c r="F12" s="298"/>
      <c r="G12" s="298"/>
      <c r="H12" s="298"/>
      <c r="I12" s="298"/>
      <c r="J12" s="298"/>
      <c r="K12" s="296"/>
    </row>
    <row r="13" s="1" customFormat="1" ht="15" customHeight="1">
      <c r="B13" s="299"/>
      <c r="C13" s="300"/>
      <c r="D13" s="301" t="s">
        <v>1321</v>
      </c>
      <c r="E13" s="298"/>
      <c r="F13" s="298"/>
      <c r="G13" s="298"/>
      <c r="H13" s="298"/>
      <c r="I13" s="298"/>
      <c r="J13" s="298"/>
      <c r="K13" s="296"/>
    </row>
    <row r="14" s="1" customFormat="1" ht="12.75" customHeight="1">
      <c r="B14" s="299"/>
      <c r="C14" s="300"/>
      <c r="D14" s="300"/>
      <c r="E14" s="300"/>
      <c r="F14" s="300"/>
      <c r="G14" s="300"/>
      <c r="H14" s="300"/>
      <c r="I14" s="300"/>
      <c r="J14" s="300"/>
      <c r="K14" s="296"/>
    </row>
    <row r="15" s="1" customFormat="1" ht="15" customHeight="1">
      <c r="B15" s="299"/>
      <c r="C15" s="300"/>
      <c r="D15" s="298" t="s">
        <v>1322</v>
      </c>
      <c r="E15" s="298"/>
      <c r="F15" s="298"/>
      <c r="G15" s="298"/>
      <c r="H15" s="298"/>
      <c r="I15" s="298"/>
      <c r="J15" s="298"/>
      <c r="K15" s="296"/>
    </row>
    <row r="16" s="1" customFormat="1" ht="15" customHeight="1">
      <c r="B16" s="299"/>
      <c r="C16" s="300"/>
      <c r="D16" s="298" t="s">
        <v>1323</v>
      </c>
      <c r="E16" s="298"/>
      <c r="F16" s="298"/>
      <c r="G16" s="298"/>
      <c r="H16" s="298"/>
      <c r="I16" s="298"/>
      <c r="J16" s="298"/>
      <c r="K16" s="296"/>
    </row>
    <row r="17" s="1" customFormat="1" ht="15" customHeight="1">
      <c r="B17" s="299"/>
      <c r="C17" s="300"/>
      <c r="D17" s="298" t="s">
        <v>1324</v>
      </c>
      <c r="E17" s="298"/>
      <c r="F17" s="298"/>
      <c r="G17" s="298"/>
      <c r="H17" s="298"/>
      <c r="I17" s="298"/>
      <c r="J17" s="298"/>
      <c r="K17" s="296"/>
    </row>
    <row r="18" s="1" customFormat="1" ht="15" customHeight="1">
      <c r="B18" s="299"/>
      <c r="C18" s="300"/>
      <c r="D18" s="300"/>
      <c r="E18" s="302" t="s">
        <v>77</v>
      </c>
      <c r="F18" s="298" t="s">
        <v>1325</v>
      </c>
      <c r="G18" s="298"/>
      <c r="H18" s="298"/>
      <c r="I18" s="298"/>
      <c r="J18" s="298"/>
      <c r="K18" s="296"/>
    </row>
    <row r="19" s="1" customFormat="1" ht="15" customHeight="1">
      <c r="B19" s="299"/>
      <c r="C19" s="300"/>
      <c r="D19" s="300"/>
      <c r="E19" s="302" t="s">
        <v>1326</v>
      </c>
      <c r="F19" s="298" t="s">
        <v>1327</v>
      </c>
      <c r="G19" s="298"/>
      <c r="H19" s="298"/>
      <c r="I19" s="298"/>
      <c r="J19" s="298"/>
      <c r="K19" s="296"/>
    </row>
    <row r="20" s="1" customFormat="1" ht="15" customHeight="1">
      <c r="B20" s="299"/>
      <c r="C20" s="300"/>
      <c r="D20" s="300"/>
      <c r="E20" s="302" t="s">
        <v>1328</v>
      </c>
      <c r="F20" s="298" t="s">
        <v>1329</v>
      </c>
      <c r="G20" s="298"/>
      <c r="H20" s="298"/>
      <c r="I20" s="298"/>
      <c r="J20" s="298"/>
      <c r="K20" s="296"/>
    </row>
    <row r="21" s="1" customFormat="1" ht="15" customHeight="1">
      <c r="B21" s="299"/>
      <c r="C21" s="300"/>
      <c r="D21" s="300"/>
      <c r="E21" s="302" t="s">
        <v>1330</v>
      </c>
      <c r="F21" s="298" t="s">
        <v>1331</v>
      </c>
      <c r="G21" s="298"/>
      <c r="H21" s="298"/>
      <c r="I21" s="298"/>
      <c r="J21" s="298"/>
      <c r="K21" s="296"/>
    </row>
    <row r="22" s="1" customFormat="1" ht="15" customHeight="1">
      <c r="B22" s="299"/>
      <c r="C22" s="300"/>
      <c r="D22" s="300"/>
      <c r="E22" s="302" t="s">
        <v>1332</v>
      </c>
      <c r="F22" s="298" t="s">
        <v>1333</v>
      </c>
      <c r="G22" s="298"/>
      <c r="H22" s="298"/>
      <c r="I22" s="298"/>
      <c r="J22" s="298"/>
      <c r="K22" s="296"/>
    </row>
    <row r="23" s="1" customFormat="1" ht="15" customHeight="1">
      <c r="B23" s="299"/>
      <c r="C23" s="300"/>
      <c r="D23" s="300"/>
      <c r="E23" s="302" t="s">
        <v>83</v>
      </c>
      <c r="F23" s="298" t="s">
        <v>1334</v>
      </c>
      <c r="G23" s="298"/>
      <c r="H23" s="298"/>
      <c r="I23" s="298"/>
      <c r="J23" s="298"/>
      <c r="K23" s="296"/>
    </row>
    <row r="24" s="1" customFormat="1" ht="12.75" customHeight="1">
      <c r="B24" s="299"/>
      <c r="C24" s="300"/>
      <c r="D24" s="300"/>
      <c r="E24" s="300"/>
      <c r="F24" s="300"/>
      <c r="G24" s="300"/>
      <c r="H24" s="300"/>
      <c r="I24" s="300"/>
      <c r="J24" s="300"/>
      <c r="K24" s="296"/>
    </row>
    <row r="25" s="1" customFormat="1" ht="15" customHeight="1">
      <c r="B25" s="299"/>
      <c r="C25" s="298" t="s">
        <v>1335</v>
      </c>
      <c r="D25" s="298"/>
      <c r="E25" s="298"/>
      <c r="F25" s="298"/>
      <c r="G25" s="298"/>
      <c r="H25" s="298"/>
      <c r="I25" s="298"/>
      <c r="J25" s="298"/>
      <c r="K25" s="296"/>
    </row>
    <row r="26" s="1" customFormat="1" ht="15" customHeight="1">
      <c r="B26" s="299"/>
      <c r="C26" s="298" t="s">
        <v>1336</v>
      </c>
      <c r="D26" s="298"/>
      <c r="E26" s="298"/>
      <c r="F26" s="298"/>
      <c r="G26" s="298"/>
      <c r="H26" s="298"/>
      <c r="I26" s="298"/>
      <c r="J26" s="298"/>
      <c r="K26" s="296"/>
    </row>
    <row r="27" s="1" customFormat="1" ht="15" customHeight="1">
      <c r="B27" s="299"/>
      <c r="C27" s="298"/>
      <c r="D27" s="298" t="s">
        <v>1337</v>
      </c>
      <c r="E27" s="298"/>
      <c r="F27" s="298"/>
      <c r="G27" s="298"/>
      <c r="H27" s="298"/>
      <c r="I27" s="298"/>
      <c r="J27" s="298"/>
      <c r="K27" s="296"/>
    </row>
    <row r="28" s="1" customFormat="1" ht="15" customHeight="1">
      <c r="B28" s="299"/>
      <c r="C28" s="300"/>
      <c r="D28" s="298" t="s">
        <v>1338</v>
      </c>
      <c r="E28" s="298"/>
      <c r="F28" s="298"/>
      <c r="G28" s="298"/>
      <c r="H28" s="298"/>
      <c r="I28" s="298"/>
      <c r="J28" s="298"/>
      <c r="K28" s="296"/>
    </row>
    <row r="29" s="1" customFormat="1" ht="12.75" customHeight="1">
      <c r="B29" s="299"/>
      <c r="C29" s="300"/>
      <c r="D29" s="300"/>
      <c r="E29" s="300"/>
      <c r="F29" s="300"/>
      <c r="G29" s="300"/>
      <c r="H29" s="300"/>
      <c r="I29" s="300"/>
      <c r="J29" s="300"/>
      <c r="K29" s="296"/>
    </row>
    <row r="30" s="1" customFormat="1" ht="15" customHeight="1">
      <c r="B30" s="299"/>
      <c r="C30" s="300"/>
      <c r="D30" s="298" t="s">
        <v>1339</v>
      </c>
      <c r="E30" s="298"/>
      <c r="F30" s="298"/>
      <c r="G30" s="298"/>
      <c r="H30" s="298"/>
      <c r="I30" s="298"/>
      <c r="J30" s="298"/>
      <c r="K30" s="296"/>
    </row>
    <row r="31" s="1" customFormat="1" ht="15" customHeight="1">
      <c r="B31" s="299"/>
      <c r="C31" s="300"/>
      <c r="D31" s="298" t="s">
        <v>1340</v>
      </c>
      <c r="E31" s="298"/>
      <c r="F31" s="298"/>
      <c r="G31" s="298"/>
      <c r="H31" s="298"/>
      <c r="I31" s="298"/>
      <c r="J31" s="298"/>
      <c r="K31" s="296"/>
    </row>
    <row r="32" s="1" customFormat="1" ht="12.75" customHeight="1">
      <c r="B32" s="299"/>
      <c r="C32" s="300"/>
      <c r="D32" s="300"/>
      <c r="E32" s="300"/>
      <c r="F32" s="300"/>
      <c r="G32" s="300"/>
      <c r="H32" s="300"/>
      <c r="I32" s="300"/>
      <c r="J32" s="300"/>
      <c r="K32" s="296"/>
    </row>
    <row r="33" s="1" customFormat="1" ht="15" customHeight="1">
      <c r="B33" s="299"/>
      <c r="C33" s="300"/>
      <c r="D33" s="298" t="s">
        <v>1341</v>
      </c>
      <c r="E33" s="298"/>
      <c r="F33" s="298"/>
      <c r="G33" s="298"/>
      <c r="H33" s="298"/>
      <c r="I33" s="298"/>
      <c r="J33" s="298"/>
      <c r="K33" s="296"/>
    </row>
    <row r="34" s="1" customFormat="1" ht="15" customHeight="1">
      <c r="B34" s="299"/>
      <c r="C34" s="300"/>
      <c r="D34" s="298" t="s">
        <v>1342</v>
      </c>
      <c r="E34" s="298"/>
      <c r="F34" s="298"/>
      <c r="G34" s="298"/>
      <c r="H34" s="298"/>
      <c r="I34" s="298"/>
      <c r="J34" s="298"/>
      <c r="K34" s="296"/>
    </row>
    <row r="35" s="1" customFormat="1" ht="15" customHeight="1">
      <c r="B35" s="299"/>
      <c r="C35" s="300"/>
      <c r="D35" s="298" t="s">
        <v>1343</v>
      </c>
      <c r="E35" s="298"/>
      <c r="F35" s="298"/>
      <c r="G35" s="298"/>
      <c r="H35" s="298"/>
      <c r="I35" s="298"/>
      <c r="J35" s="298"/>
      <c r="K35" s="296"/>
    </row>
    <row r="36" s="1" customFormat="1" ht="15" customHeight="1">
      <c r="B36" s="299"/>
      <c r="C36" s="300"/>
      <c r="D36" s="298"/>
      <c r="E36" s="301" t="s">
        <v>141</v>
      </c>
      <c r="F36" s="298"/>
      <c r="G36" s="298" t="s">
        <v>1344</v>
      </c>
      <c r="H36" s="298"/>
      <c r="I36" s="298"/>
      <c r="J36" s="298"/>
      <c r="K36" s="296"/>
    </row>
    <row r="37" s="1" customFormat="1" ht="30.75" customHeight="1">
      <c r="B37" s="299"/>
      <c r="C37" s="300"/>
      <c r="D37" s="298"/>
      <c r="E37" s="301" t="s">
        <v>1345</v>
      </c>
      <c r="F37" s="298"/>
      <c r="G37" s="298" t="s">
        <v>1346</v>
      </c>
      <c r="H37" s="298"/>
      <c r="I37" s="298"/>
      <c r="J37" s="298"/>
      <c r="K37" s="296"/>
    </row>
    <row r="38" s="1" customFormat="1" ht="15" customHeight="1">
      <c r="B38" s="299"/>
      <c r="C38" s="300"/>
      <c r="D38" s="298"/>
      <c r="E38" s="301" t="s">
        <v>52</v>
      </c>
      <c r="F38" s="298"/>
      <c r="G38" s="298" t="s">
        <v>1347</v>
      </c>
      <c r="H38" s="298"/>
      <c r="I38" s="298"/>
      <c r="J38" s="298"/>
      <c r="K38" s="296"/>
    </row>
    <row r="39" s="1" customFormat="1" ht="15" customHeight="1">
      <c r="B39" s="299"/>
      <c r="C39" s="300"/>
      <c r="D39" s="298"/>
      <c r="E39" s="301" t="s">
        <v>53</v>
      </c>
      <c r="F39" s="298"/>
      <c r="G39" s="298" t="s">
        <v>1348</v>
      </c>
      <c r="H39" s="298"/>
      <c r="I39" s="298"/>
      <c r="J39" s="298"/>
      <c r="K39" s="296"/>
    </row>
    <row r="40" s="1" customFormat="1" ht="15" customHeight="1">
      <c r="B40" s="299"/>
      <c r="C40" s="300"/>
      <c r="D40" s="298"/>
      <c r="E40" s="301" t="s">
        <v>142</v>
      </c>
      <c r="F40" s="298"/>
      <c r="G40" s="298" t="s">
        <v>1349</v>
      </c>
      <c r="H40" s="298"/>
      <c r="I40" s="298"/>
      <c r="J40" s="298"/>
      <c r="K40" s="296"/>
    </row>
    <row r="41" s="1" customFormat="1" ht="15" customHeight="1">
      <c r="B41" s="299"/>
      <c r="C41" s="300"/>
      <c r="D41" s="298"/>
      <c r="E41" s="301" t="s">
        <v>143</v>
      </c>
      <c r="F41" s="298"/>
      <c r="G41" s="298" t="s">
        <v>1350</v>
      </c>
      <c r="H41" s="298"/>
      <c r="I41" s="298"/>
      <c r="J41" s="298"/>
      <c r="K41" s="296"/>
    </row>
    <row r="42" s="1" customFormat="1" ht="15" customHeight="1">
      <c r="B42" s="299"/>
      <c r="C42" s="300"/>
      <c r="D42" s="298"/>
      <c r="E42" s="301" t="s">
        <v>1351</v>
      </c>
      <c r="F42" s="298"/>
      <c r="G42" s="298" t="s">
        <v>1352</v>
      </c>
      <c r="H42" s="298"/>
      <c r="I42" s="298"/>
      <c r="J42" s="298"/>
      <c r="K42" s="296"/>
    </row>
    <row r="43" s="1" customFormat="1" ht="15" customHeight="1">
      <c r="B43" s="299"/>
      <c r="C43" s="300"/>
      <c r="D43" s="298"/>
      <c r="E43" s="301"/>
      <c r="F43" s="298"/>
      <c r="G43" s="298" t="s">
        <v>1353</v>
      </c>
      <c r="H43" s="298"/>
      <c r="I43" s="298"/>
      <c r="J43" s="298"/>
      <c r="K43" s="296"/>
    </row>
    <row r="44" s="1" customFormat="1" ht="15" customHeight="1">
      <c r="B44" s="299"/>
      <c r="C44" s="300"/>
      <c r="D44" s="298"/>
      <c r="E44" s="301" t="s">
        <v>1354</v>
      </c>
      <c r="F44" s="298"/>
      <c r="G44" s="298" t="s">
        <v>1355</v>
      </c>
      <c r="H44" s="298"/>
      <c r="I44" s="298"/>
      <c r="J44" s="298"/>
      <c r="K44" s="296"/>
    </row>
    <row r="45" s="1" customFormat="1" ht="15" customHeight="1">
      <c r="B45" s="299"/>
      <c r="C45" s="300"/>
      <c r="D45" s="298"/>
      <c r="E45" s="301" t="s">
        <v>145</v>
      </c>
      <c r="F45" s="298"/>
      <c r="G45" s="298" t="s">
        <v>1356</v>
      </c>
      <c r="H45" s="298"/>
      <c r="I45" s="298"/>
      <c r="J45" s="298"/>
      <c r="K45" s="296"/>
    </row>
    <row r="46" s="1" customFormat="1" ht="12.75" customHeight="1">
      <c r="B46" s="299"/>
      <c r="C46" s="300"/>
      <c r="D46" s="298"/>
      <c r="E46" s="298"/>
      <c r="F46" s="298"/>
      <c r="G46" s="298"/>
      <c r="H46" s="298"/>
      <c r="I46" s="298"/>
      <c r="J46" s="298"/>
      <c r="K46" s="296"/>
    </row>
    <row r="47" s="1" customFormat="1" ht="15" customHeight="1">
      <c r="B47" s="299"/>
      <c r="C47" s="300"/>
      <c r="D47" s="298" t="s">
        <v>1357</v>
      </c>
      <c r="E47" s="298"/>
      <c r="F47" s="298"/>
      <c r="G47" s="298"/>
      <c r="H47" s="298"/>
      <c r="I47" s="298"/>
      <c r="J47" s="298"/>
      <c r="K47" s="296"/>
    </row>
    <row r="48" s="1" customFormat="1" ht="15" customHeight="1">
      <c r="B48" s="299"/>
      <c r="C48" s="300"/>
      <c r="D48" s="300"/>
      <c r="E48" s="298" t="s">
        <v>1358</v>
      </c>
      <c r="F48" s="298"/>
      <c r="G48" s="298"/>
      <c r="H48" s="298"/>
      <c r="I48" s="298"/>
      <c r="J48" s="298"/>
      <c r="K48" s="296"/>
    </row>
    <row r="49" s="1" customFormat="1" ht="15" customHeight="1">
      <c r="B49" s="299"/>
      <c r="C49" s="300"/>
      <c r="D49" s="300"/>
      <c r="E49" s="298" t="s">
        <v>1359</v>
      </c>
      <c r="F49" s="298"/>
      <c r="G49" s="298"/>
      <c r="H49" s="298"/>
      <c r="I49" s="298"/>
      <c r="J49" s="298"/>
      <c r="K49" s="296"/>
    </row>
    <row r="50" s="1" customFormat="1" ht="15" customHeight="1">
      <c r="B50" s="299"/>
      <c r="C50" s="300"/>
      <c r="D50" s="300"/>
      <c r="E50" s="298" t="s">
        <v>1360</v>
      </c>
      <c r="F50" s="298"/>
      <c r="G50" s="298"/>
      <c r="H50" s="298"/>
      <c r="I50" s="298"/>
      <c r="J50" s="298"/>
      <c r="K50" s="296"/>
    </row>
    <row r="51" s="1" customFormat="1" ht="15" customHeight="1">
      <c r="B51" s="299"/>
      <c r="C51" s="300"/>
      <c r="D51" s="298" t="s">
        <v>1361</v>
      </c>
      <c r="E51" s="298"/>
      <c r="F51" s="298"/>
      <c r="G51" s="298"/>
      <c r="H51" s="298"/>
      <c r="I51" s="298"/>
      <c r="J51" s="298"/>
      <c r="K51" s="296"/>
    </row>
    <row r="52" s="1" customFormat="1" ht="25.5" customHeight="1">
      <c r="B52" s="294"/>
      <c r="C52" s="295" t="s">
        <v>1362</v>
      </c>
      <c r="D52" s="295"/>
      <c r="E52" s="295"/>
      <c r="F52" s="295"/>
      <c r="G52" s="295"/>
      <c r="H52" s="295"/>
      <c r="I52" s="295"/>
      <c r="J52" s="295"/>
      <c r="K52" s="296"/>
    </row>
    <row r="53" s="1" customFormat="1" ht="5.25" customHeight="1">
      <c r="B53" s="294"/>
      <c r="C53" s="297"/>
      <c r="D53" s="297"/>
      <c r="E53" s="297"/>
      <c r="F53" s="297"/>
      <c r="G53" s="297"/>
      <c r="H53" s="297"/>
      <c r="I53" s="297"/>
      <c r="J53" s="297"/>
      <c r="K53" s="296"/>
    </row>
    <row r="54" s="1" customFormat="1" ht="15" customHeight="1">
      <c r="B54" s="294"/>
      <c r="C54" s="298" t="s">
        <v>1363</v>
      </c>
      <c r="D54" s="298"/>
      <c r="E54" s="298"/>
      <c r="F54" s="298"/>
      <c r="G54" s="298"/>
      <c r="H54" s="298"/>
      <c r="I54" s="298"/>
      <c r="J54" s="298"/>
      <c r="K54" s="296"/>
    </row>
    <row r="55" s="1" customFormat="1" ht="15" customHeight="1">
      <c r="B55" s="294"/>
      <c r="C55" s="298" t="s">
        <v>1364</v>
      </c>
      <c r="D55" s="298"/>
      <c r="E55" s="298"/>
      <c r="F55" s="298"/>
      <c r="G55" s="298"/>
      <c r="H55" s="298"/>
      <c r="I55" s="298"/>
      <c r="J55" s="298"/>
      <c r="K55" s="296"/>
    </row>
    <row r="56" s="1" customFormat="1" ht="12.75" customHeight="1">
      <c r="B56" s="294"/>
      <c r="C56" s="298"/>
      <c r="D56" s="298"/>
      <c r="E56" s="298"/>
      <c r="F56" s="298"/>
      <c r="G56" s="298"/>
      <c r="H56" s="298"/>
      <c r="I56" s="298"/>
      <c r="J56" s="298"/>
      <c r="K56" s="296"/>
    </row>
    <row r="57" s="1" customFormat="1" ht="15" customHeight="1">
      <c r="B57" s="294"/>
      <c r="C57" s="298" t="s">
        <v>1365</v>
      </c>
      <c r="D57" s="298"/>
      <c r="E57" s="298"/>
      <c r="F57" s="298"/>
      <c r="G57" s="298"/>
      <c r="H57" s="298"/>
      <c r="I57" s="298"/>
      <c r="J57" s="298"/>
      <c r="K57" s="296"/>
    </row>
    <row r="58" s="1" customFormat="1" ht="15" customHeight="1">
      <c r="B58" s="294"/>
      <c r="C58" s="300"/>
      <c r="D58" s="298" t="s">
        <v>1366</v>
      </c>
      <c r="E58" s="298"/>
      <c r="F58" s="298"/>
      <c r="G58" s="298"/>
      <c r="H58" s="298"/>
      <c r="I58" s="298"/>
      <c r="J58" s="298"/>
      <c r="K58" s="296"/>
    </row>
    <row r="59" s="1" customFormat="1" ht="15" customHeight="1">
      <c r="B59" s="294"/>
      <c r="C59" s="300"/>
      <c r="D59" s="298" t="s">
        <v>1367</v>
      </c>
      <c r="E59" s="298"/>
      <c r="F59" s="298"/>
      <c r="G59" s="298"/>
      <c r="H59" s="298"/>
      <c r="I59" s="298"/>
      <c r="J59" s="298"/>
      <c r="K59" s="296"/>
    </row>
    <row r="60" s="1" customFormat="1" ht="15" customHeight="1">
      <c r="B60" s="294"/>
      <c r="C60" s="300"/>
      <c r="D60" s="298" t="s">
        <v>1368</v>
      </c>
      <c r="E60" s="298"/>
      <c r="F60" s="298"/>
      <c r="G60" s="298"/>
      <c r="H60" s="298"/>
      <c r="I60" s="298"/>
      <c r="J60" s="298"/>
      <c r="K60" s="296"/>
    </row>
    <row r="61" s="1" customFormat="1" ht="15" customHeight="1">
      <c r="B61" s="294"/>
      <c r="C61" s="300"/>
      <c r="D61" s="298" t="s">
        <v>1369</v>
      </c>
      <c r="E61" s="298"/>
      <c r="F61" s="298"/>
      <c r="G61" s="298"/>
      <c r="H61" s="298"/>
      <c r="I61" s="298"/>
      <c r="J61" s="298"/>
      <c r="K61" s="296"/>
    </row>
    <row r="62" s="1" customFormat="1" ht="15" customHeight="1">
      <c r="B62" s="294"/>
      <c r="C62" s="300"/>
      <c r="D62" s="303" t="s">
        <v>1370</v>
      </c>
      <c r="E62" s="303"/>
      <c r="F62" s="303"/>
      <c r="G62" s="303"/>
      <c r="H62" s="303"/>
      <c r="I62" s="303"/>
      <c r="J62" s="303"/>
      <c r="K62" s="296"/>
    </row>
    <row r="63" s="1" customFormat="1" ht="15" customHeight="1">
      <c r="B63" s="294"/>
      <c r="C63" s="300"/>
      <c r="D63" s="298" t="s">
        <v>1371</v>
      </c>
      <c r="E63" s="298"/>
      <c r="F63" s="298"/>
      <c r="G63" s="298"/>
      <c r="H63" s="298"/>
      <c r="I63" s="298"/>
      <c r="J63" s="298"/>
      <c r="K63" s="296"/>
    </row>
    <row r="64" s="1" customFormat="1" ht="12.75" customHeight="1">
      <c r="B64" s="294"/>
      <c r="C64" s="300"/>
      <c r="D64" s="300"/>
      <c r="E64" s="304"/>
      <c r="F64" s="300"/>
      <c r="G64" s="300"/>
      <c r="H64" s="300"/>
      <c r="I64" s="300"/>
      <c r="J64" s="300"/>
      <c r="K64" s="296"/>
    </row>
    <row r="65" s="1" customFormat="1" ht="15" customHeight="1">
      <c r="B65" s="294"/>
      <c r="C65" s="300"/>
      <c r="D65" s="298" t="s">
        <v>1372</v>
      </c>
      <c r="E65" s="298"/>
      <c r="F65" s="298"/>
      <c r="G65" s="298"/>
      <c r="H65" s="298"/>
      <c r="I65" s="298"/>
      <c r="J65" s="298"/>
      <c r="K65" s="296"/>
    </row>
    <row r="66" s="1" customFormat="1" ht="15" customHeight="1">
      <c r="B66" s="294"/>
      <c r="C66" s="300"/>
      <c r="D66" s="303" t="s">
        <v>1373</v>
      </c>
      <c r="E66" s="303"/>
      <c r="F66" s="303"/>
      <c r="G66" s="303"/>
      <c r="H66" s="303"/>
      <c r="I66" s="303"/>
      <c r="J66" s="303"/>
      <c r="K66" s="296"/>
    </row>
    <row r="67" s="1" customFormat="1" ht="15" customHeight="1">
      <c r="B67" s="294"/>
      <c r="C67" s="300"/>
      <c r="D67" s="298" t="s">
        <v>1374</v>
      </c>
      <c r="E67" s="298"/>
      <c r="F67" s="298"/>
      <c r="G67" s="298"/>
      <c r="H67" s="298"/>
      <c r="I67" s="298"/>
      <c r="J67" s="298"/>
      <c r="K67" s="296"/>
    </row>
    <row r="68" s="1" customFormat="1" ht="15" customHeight="1">
      <c r="B68" s="294"/>
      <c r="C68" s="300"/>
      <c r="D68" s="298" t="s">
        <v>1375</v>
      </c>
      <c r="E68" s="298"/>
      <c r="F68" s="298"/>
      <c r="G68" s="298"/>
      <c r="H68" s="298"/>
      <c r="I68" s="298"/>
      <c r="J68" s="298"/>
      <c r="K68" s="296"/>
    </row>
    <row r="69" s="1" customFormat="1" ht="15" customHeight="1">
      <c r="B69" s="294"/>
      <c r="C69" s="300"/>
      <c r="D69" s="298" t="s">
        <v>1376</v>
      </c>
      <c r="E69" s="298"/>
      <c r="F69" s="298"/>
      <c r="G69" s="298"/>
      <c r="H69" s="298"/>
      <c r="I69" s="298"/>
      <c r="J69" s="298"/>
      <c r="K69" s="296"/>
    </row>
    <row r="70" s="1" customFormat="1" ht="15" customHeight="1">
      <c r="B70" s="294"/>
      <c r="C70" s="300"/>
      <c r="D70" s="298" t="s">
        <v>1377</v>
      </c>
      <c r="E70" s="298"/>
      <c r="F70" s="298"/>
      <c r="G70" s="298"/>
      <c r="H70" s="298"/>
      <c r="I70" s="298"/>
      <c r="J70" s="298"/>
      <c r="K70" s="296"/>
    </row>
    <row r="71" s="1" customFormat="1" ht="12.75" customHeight="1">
      <c r="B71" s="305"/>
      <c r="C71" s="306"/>
      <c r="D71" s="306"/>
      <c r="E71" s="306"/>
      <c r="F71" s="306"/>
      <c r="G71" s="306"/>
      <c r="H71" s="306"/>
      <c r="I71" s="306"/>
      <c r="J71" s="306"/>
      <c r="K71" s="307"/>
    </row>
    <row r="72" s="1" customFormat="1" ht="18.75" customHeight="1">
      <c r="B72" s="308"/>
      <c r="C72" s="308"/>
      <c r="D72" s="308"/>
      <c r="E72" s="308"/>
      <c r="F72" s="308"/>
      <c r="G72" s="308"/>
      <c r="H72" s="308"/>
      <c r="I72" s="308"/>
      <c r="J72" s="308"/>
      <c r="K72" s="309"/>
    </row>
    <row r="73" s="1" customFormat="1" ht="18.75" customHeight="1">
      <c r="B73" s="309"/>
      <c r="C73" s="309"/>
      <c r="D73" s="309"/>
      <c r="E73" s="309"/>
      <c r="F73" s="309"/>
      <c r="G73" s="309"/>
      <c r="H73" s="309"/>
      <c r="I73" s="309"/>
      <c r="J73" s="309"/>
      <c r="K73" s="309"/>
    </row>
    <row r="74" s="1" customFormat="1" ht="7.5" customHeight="1">
      <c r="B74" s="310"/>
      <c r="C74" s="311"/>
      <c r="D74" s="311"/>
      <c r="E74" s="311"/>
      <c r="F74" s="311"/>
      <c r="G74" s="311"/>
      <c r="H74" s="311"/>
      <c r="I74" s="311"/>
      <c r="J74" s="311"/>
      <c r="K74" s="312"/>
    </row>
    <row r="75" s="1" customFormat="1" ht="45" customHeight="1">
      <c r="B75" s="313"/>
      <c r="C75" s="314" t="s">
        <v>1378</v>
      </c>
      <c r="D75" s="314"/>
      <c r="E75" s="314"/>
      <c r="F75" s="314"/>
      <c r="G75" s="314"/>
      <c r="H75" s="314"/>
      <c r="I75" s="314"/>
      <c r="J75" s="314"/>
      <c r="K75" s="315"/>
    </row>
    <row r="76" s="1" customFormat="1" ht="17.25" customHeight="1">
      <c r="B76" s="313"/>
      <c r="C76" s="316" t="s">
        <v>1379</v>
      </c>
      <c r="D76" s="316"/>
      <c r="E76" s="316"/>
      <c r="F76" s="316" t="s">
        <v>1380</v>
      </c>
      <c r="G76" s="317"/>
      <c r="H76" s="316" t="s">
        <v>53</v>
      </c>
      <c r="I76" s="316" t="s">
        <v>56</v>
      </c>
      <c r="J76" s="316" t="s">
        <v>1381</v>
      </c>
      <c r="K76" s="315"/>
    </row>
    <row r="77" s="1" customFormat="1" ht="17.25" customHeight="1">
      <c r="B77" s="313"/>
      <c r="C77" s="318" t="s">
        <v>1382</v>
      </c>
      <c r="D77" s="318"/>
      <c r="E77" s="318"/>
      <c r="F77" s="319" t="s">
        <v>1383</v>
      </c>
      <c r="G77" s="320"/>
      <c r="H77" s="318"/>
      <c r="I77" s="318"/>
      <c r="J77" s="318" t="s">
        <v>1384</v>
      </c>
      <c r="K77" s="315"/>
    </row>
    <row r="78" s="1" customFormat="1" ht="5.25" customHeight="1">
      <c r="B78" s="313"/>
      <c r="C78" s="321"/>
      <c r="D78" s="321"/>
      <c r="E78" s="321"/>
      <c r="F78" s="321"/>
      <c r="G78" s="322"/>
      <c r="H78" s="321"/>
      <c r="I78" s="321"/>
      <c r="J78" s="321"/>
      <c r="K78" s="315"/>
    </row>
    <row r="79" s="1" customFormat="1" ht="15" customHeight="1">
      <c r="B79" s="313"/>
      <c r="C79" s="301" t="s">
        <v>52</v>
      </c>
      <c r="D79" s="323"/>
      <c r="E79" s="323"/>
      <c r="F79" s="324" t="s">
        <v>1385</v>
      </c>
      <c r="G79" s="325"/>
      <c r="H79" s="301" t="s">
        <v>1386</v>
      </c>
      <c r="I79" s="301" t="s">
        <v>1387</v>
      </c>
      <c r="J79" s="301">
        <v>20</v>
      </c>
      <c r="K79" s="315"/>
    </row>
    <row r="80" s="1" customFormat="1" ht="15" customHeight="1">
      <c r="B80" s="313"/>
      <c r="C80" s="301" t="s">
        <v>1388</v>
      </c>
      <c r="D80" s="301"/>
      <c r="E80" s="301"/>
      <c r="F80" s="324" t="s">
        <v>1385</v>
      </c>
      <c r="G80" s="325"/>
      <c r="H80" s="301" t="s">
        <v>1389</v>
      </c>
      <c r="I80" s="301" t="s">
        <v>1387</v>
      </c>
      <c r="J80" s="301">
        <v>120</v>
      </c>
      <c r="K80" s="315"/>
    </row>
    <row r="81" s="1" customFormat="1" ht="15" customHeight="1">
      <c r="B81" s="326"/>
      <c r="C81" s="301" t="s">
        <v>1390</v>
      </c>
      <c r="D81" s="301"/>
      <c r="E81" s="301"/>
      <c r="F81" s="324" t="s">
        <v>1391</v>
      </c>
      <c r="G81" s="325"/>
      <c r="H81" s="301" t="s">
        <v>1392</v>
      </c>
      <c r="I81" s="301" t="s">
        <v>1387</v>
      </c>
      <c r="J81" s="301">
        <v>50</v>
      </c>
      <c r="K81" s="315"/>
    </row>
    <row r="82" s="1" customFormat="1" ht="15" customHeight="1">
      <c r="B82" s="326"/>
      <c r="C82" s="301" t="s">
        <v>1393</v>
      </c>
      <c r="D82" s="301"/>
      <c r="E82" s="301"/>
      <c r="F82" s="324" t="s">
        <v>1385</v>
      </c>
      <c r="G82" s="325"/>
      <c r="H82" s="301" t="s">
        <v>1394</v>
      </c>
      <c r="I82" s="301" t="s">
        <v>1395</v>
      </c>
      <c r="J82" s="301"/>
      <c r="K82" s="315"/>
    </row>
    <row r="83" s="1" customFormat="1" ht="15" customHeight="1">
      <c r="B83" s="326"/>
      <c r="C83" s="327" t="s">
        <v>1396</v>
      </c>
      <c r="D83" s="327"/>
      <c r="E83" s="327"/>
      <c r="F83" s="328" t="s">
        <v>1391</v>
      </c>
      <c r="G83" s="327"/>
      <c r="H83" s="327" t="s">
        <v>1397</v>
      </c>
      <c r="I83" s="327" t="s">
        <v>1387</v>
      </c>
      <c r="J83" s="327">
        <v>15</v>
      </c>
      <c r="K83" s="315"/>
    </row>
    <row r="84" s="1" customFormat="1" ht="15" customHeight="1">
      <c r="B84" s="326"/>
      <c r="C84" s="327" t="s">
        <v>1398</v>
      </c>
      <c r="D84" s="327"/>
      <c r="E84" s="327"/>
      <c r="F84" s="328" t="s">
        <v>1391</v>
      </c>
      <c r="G84" s="327"/>
      <c r="H84" s="327" t="s">
        <v>1399</v>
      </c>
      <c r="I84" s="327" t="s">
        <v>1387</v>
      </c>
      <c r="J84" s="327">
        <v>15</v>
      </c>
      <c r="K84" s="315"/>
    </row>
    <row r="85" s="1" customFormat="1" ht="15" customHeight="1">
      <c r="B85" s="326"/>
      <c r="C85" s="327" t="s">
        <v>1400</v>
      </c>
      <c r="D85" s="327"/>
      <c r="E85" s="327"/>
      <c r="F85" s="328" t="s">
        <v>1391</v>
      </c>
      <c r="G85" s="327"/>
      <c r="H85" s="327" t="s">
        <v>1401</v>
      </c>
      <c r="I85" s="327" t="s">
        <v>1387</v>
      </c>
      <c r="J85" s="327">
        <v>20</v>
      </c>
      <c r="K85" s="315"/>
    </row>
    <row r="86" s="1" customFormat="1" ht="15" customHeight="1">
      <c r="B86" s="326"/>
      <c r="C86" s="327" t="s">
        <v>1402</v>
      </c>
      <c r="D86" s="327"/>
      <c r="E86" s="327"/>
      <c r="F86" s="328" t="s">
        <v>1391</v>
      </c>
      <c r="G86" s="327"/>
      <c r="H86" s="327" t="s">
        <v>1403</v>
      </c>
      <c r="I86" s="327" t="s">
        <v>1387</v>
      </c>
      <c r="J86" s="327">
        <v>20</v>
      </c>
      <c r="K86" s="315"/>
    </row>
    <row r="87" s="1" customFormat="1" ht="15" customHeight="1">
      <c r="B87" s="326"/>
      <c r="C87" s="301" t="s">
        <v>1404</v>
      </c>
      <c r="D87" s="301"/>
      <c r="E87" s="301"/>
      <c r="F87" s="324" t="s">
        <v>1391</v>
      </c>
      <c r="G87" s="325"/>
      <c r="H87" s="301" t="s">
        <v>1405</v>
      </c>
      <c r="I87" s="301" t="s">
        <v>1387</v>
      </c>
      <c r="J87" s="301">
        <v>50</v>
      </c>
      <c r="K87" s="315"/>
    </row>
    <row r="88" s="1" customFormat="1" ht="15" customHeight="1">
      <c r="B88" s="326"/>
      <c r="C88" s="301" t="s">
        <v>1406</v>
      </c>
      <c r="D88" s="301"/>
      <c r="E88" s="301"/>
      <c r="F88" s="324" t="s">
        <v>1391</v>
      </c>
      <c r="G88" s="325"/>
      <c r="H88" s="301" t="s">
        <v>1407</v>
      </c>
      <c r="I88" s="301" t="s">
        <v>1387</v>
      </c>
      <c r="J88" s="301">
        <v>20</v>
      </c>
      <c r="K88" s="315"/>
    </row>
    <row r="89" s="1" customFormat="1" ht="15" customHeight="1">
      <c r="B89" s="326"/>
      <c r="C89" s="301" t="s">
        <v>1408</v>
      </c>
      <c r="D89" s="301"/>
      <c r="E89" s="301"/>
      <c r="F89" s="324" t="s">
        <v>1391</v>
      </c>
      <c r="G89" s="325"/>
      <c r="H89" s="301" t="s">
        <v>1409</v>
      </c>
      <c r="I89" s="301" t="s">
        <v>1387</v>
      </c>
      <c r="J89" s="301">
        <v>20</v>
      </c>
      <c r="K89" s="315"/>
    </row>
    <row r="90" s="1" customFormat="1" ht="15" customHeight="1">
      <c r="B90" s="326"/>
      <c r="C90" s="301" t="s">
        <v>1410</v>
      </c>
      <c r="D90" s="301"/>
      <c r="E90" s="301"/>
      <c r="F90" s="324" t="s">
        <v>1391</v>
      </c>
      <c r="G90" s="325"/>
      <c r="H90" s="301" t="s">
        <v>1411</v>
      </c>
      <c r="I90" s="301" t="s">
        <v>1387</v>
      </c>
      <c r="J90" s="301">
        <v>50</v>
      </c>
      <c r="K90" s="315"/>
    </row>
    <row r="91" s="1" customFormat="1" ht="15" customHeight="1">
      <c r="B91" s="326"/>
      <c r="C91" s="301" t="s">
        <v>1412</v>
      </c>
      <c r="D91" s="301"/>
      <c r="E91" s="301"/>
      <c r="F91" s="324" t="s">
        <v>1391</v>
      </c>
      <c r="G91" s="325"/>
      <c r="H91" s="301" t="s">
        <v>1412</v>
      </c>
      <c r="I91" s="301" t="s">
        <v>1387</v>
      </c>
      <c r="J91" s="301">
        <v>50</v>
      </c>
      <c r="K91" s="315"/>
    </row>
    <row r="92" s="1" customFormat="1" ht="15" customHeight="1">
      <c r="B92" s="326"/>
      <c r="C92" s="301" t="s">
        <v>1413</v>
      </c>
      <c r="D92" s="301"/>
      <c r="E92" s="301"/>
      <c r="F92" s="324" t="s">
        <v>1391</v>
      </c>
      <c r="G92" s="325"/>
      <c r="H92" s="301" t="s">
        <v>1414</v>
      </c>
      <c r="I92" s="301" t="s">
        <v>1387</v>
      </c>
      <c r="J92" s="301">
        <v>255</v>
      </c>
      <c r="K92" s="315"/>
    </row>
    <row r="93" s="1" customFormat="1" ht="15" customHeight="1">
      <c r="B93" s="326"/>
      <c r="C93" s="301" t="s">
        <v>1415</v>
      </c>
      <c r="D93" s="301"/>
      <c r="E93" s="301"/>
      <c r="F93" s="324" t="s">
        <v>1385</v>
      </c>
      <c r="G93" s="325"/>
      <c r="H93" s="301" t="s">
        <v>1416</v>
      </c>
      <c r="I93" s="301" t="s">
        <v>1417</v>
      </c>
      <c r="J93" s="301"/>
      <c r="K93" s="315"/>
    </row>
    <row r="94" s="1" customFormat="1" ht="15" customHeight="1">
      <c r="B94" s="326"/>
      <c r="C94" s="301" t="s">
        <v>1418</v>
      </c>
      <c r="D94" s="301"/>
      <c r="E94" s="301"/>
      <c r="F94" s="324" t="s">
        <v>1385</v>
      </c>
      <c r="G94" s="325"/>
      <c r="H94" s="301" t="s">
        <v>1419</v>
      </c>
      <c r="I94" s="301" t="s">
        <v>1420</v>
      </c>
      <c r="J94" s="301"/>
      <c r="K94" s="315"/>
    </row>
    <row r="95" s="1" customFormat="1" ht="15" customHeight="1">
      <c r="B95" s="326"/>
      <c r="C95" s="301" t="s">
        <v>1421</v>
      </c>
      <c r="D95" s="301"/>
      <c r="E95" s="301"/>
      <c r="F95" s="324" t="s">
        <v>1385</v>
      </c>
      <c r="G95" s="325"/>
      <c r="H95" s="301" t="s">
        <v>1421</v>
      </c>
      <c r="I95" s="301" t="s">
        <v>1420</v>
      </c>
      <c r="J95" s="301"/>
      <c r="K95" s="315"/>
    </row>
    <row r="96" s="1" customFormat="1" ht="15" customHeight="1">
      <c r="B96" s="326"/>
      <c r="C96" s="301" t="s">
        <v>37</v>
      </c>
      <c r="D96" s="301"/>
      <c r="E96" s="301"/>
      <c r="F96" s="324" t="s">
        <v>1385</v>
      </c>
      <c r="G96" s="325"/>
      <c r="H96" s="301" t="s">
        <v>1422</v>
      </c>
      <c r="I96" s="301" t="s">
        <v>1420</v>
      </c>
      <c r="J96" s="301"/>
      <c r="K96" s="315"/>
    </row>
    <row r="97" s="1" customFormat="1" ht="15" customHeight="1">
      <c r="B97" s="326"/>
      <c r="C97" s="301" t="s">
        <v>47</v>
      </c>
      <c r="D97" s="301"/>
      <c r="E97" s="301"/>
      <c r="F97" s="324" t="s">
        <v>1385</v>
      </c>
      <c r="G97" s="325"/>
      <c r="H97" s="301" t="s">
        <v>1423</v>
      </c>
      <c r="I97" s="301" t="s">
        <v>1420</v>
      </c>
      <c r="J97" s="301"/>
      <c r="K97" s="315"/>
    </row>
    <row r="98" s="1" customFormat="1" ht="15" customHeight="1">
      <c r="B98" s="329"/>
      <c r="C98" s="330"/>
      <c r="D98" s="330"/>
      <c r="E98" s="330"/>
      <c r="F98" s="330"/>
      <c r="G98" s="330"/>
      <c r="H98" s="330"/>
      <c r="I98" s="330"/>
      <c r="J98" s="330"/>
      <c r="K98" s="331"/>
    </row>
    <row r="99" s="1" customFormat="1" ht="18.75" customHeight="1">
      <c r="B99" s="332"/>
      <c r="C99" s="333"/>
      <c r="D99" s="333"/>
      <c r="E99" s="333"/>
      <c r="F99" s="333"/>
      <c r="G99" s="333"/>
      <c r="H99" s="333"/>
      <c r="I99" s="333"/>
      <c r="J99" s="333"/>
      <c r="K99" s="332"/>
    </row>
    <row r="100" s="1" customFormat="1" ht="18.75" customHeight="1">
      <c r="B100" s="309"/>
      <c r="C100" s="309"/>
      <c r="D100" s="309"/>
      <c r="E100" s="309"/>
      <c r="F100" s="309"/>
      <c r="G100" s="309"/>
      <c r="H100" s="309"/>
      <c r="I100" s="309"/>
      <c r="J100" s="309"/>
      <c r="K100" s="309"/>
    </row>
    <row r="101" s="1" customFormat="1" ht="7.5" customHeight="1">
      <c r="B101" s="310"/>
      <c r="C101" s="311"/>
      <c r="D101" s="311"/>
      <c r="E101" s="311"/>
      <c r="F101" s="311"/>
      <c r="G101" s="311"/>
      <c r="H101" s="311"/>
      <c r="I101" s="311"/>
      <c r="J101" s="311"/>
      <c r="K101" s="312"/>
    </row>
    <row r="102" s="1" customFormat="1" ht="45" customHeight="1">
      <c r="B102" s="313"/>
      <c r="C102" s="314" t="s">
        <v>1424</v>
      </c>
      <c r="D102" s="314"/>
      <c r="E102" s="314"/>
      <c r="F102" s="314"/>
      <c r="G102" s="314"/>
      <c r="H102" s="314"/>
      <c r="I102" s="314"/>
      <c r="J102" s="314"/>
      <c r="K102" s="315"/>
    </row>
    <row r="103" s="1" customFormat="1" ht="17.25" customHeight="1">
      <c r="B103" s="313"/>
      <c r="C103" s="316" t="s">
        <v>1379</v>
      </c>
      <c r="D103" s="316"/>
      <c r="E103" s="316"/>
      <c r="F103" s="316" t="s">
        <v>1380</v>
      </c>
      <c r="G103" s="317"/>
      <c r="H103" s="316" t="s">
        <v>53</v>
      </c>
      <c r="I103" s="316" t="s">
        <v>56</v>
      </c>
      <c r="J103" s="316" t="s">
        <v>1381</v>
      </c>
      <c r="K103" s="315"/>
    </row>
    <row r="104" s="1" customFormat="1" ht="17.25" customHeight="1">
      <c r="B104" s="313"/>
      <c r="C104" s="318" t="s">
        <v>1382</v>
      </c>
      <c r="D104" s="318"/>
      <c r="E104" s="318"/>
      <c r="F104" s="319" t="s">
        <v>1383</v>
      </c>
      <c r="G104" s="320"/>
      <c r="H104" s="318"/>
      <c r="I104" s="318"/>
      <c r="J104" s="318" t="s">
        <v>1384</v>
      </c>
      <c r="K104" s="315"/>
    </row>
    <row r="105" s="1" customFormat="1" ht="5.25" customHeight="1">
      <c r="B105" s="313"/>
      <c r="C105" s="316"/>
      <c r="D105" s="316"/>
      <c r="E105" s="316"/>
      <c r="F105" s="316"/>
      <c r="G105" s="334"/>
      <c r="H105" s="316"/>
      <c r="I105" s="316"/>
      <c r="J105" s="316"/>
      <c r="K105" s="315"/>
    </row>
    <row r="106" s="1" customFormat="1" ht="15" customHeight="1">
      <c r="B106" s="313"/>
      <c r="C106" s="301" t="s">
        <v>52</v>
      </c>
      <c r="D106" s="323"/>
      <c r="E106" s="323"/>
      <c r="F106" s="324" t="s">
        <v>1385</v>
      </c>
      <c r="G106" s="301"/>
      <c r="H106" s="301" t="s">
        <v>1425</v>
      </c>
      <c r="I106" s="301" t="s">
        <v>1387</v>
      </c>
      <c r="J106" s="301">
        <v>20</v>
      </c>
      <c r="K106" s="315"/>
    </row>
    <row r="107" s="1" customFormat="1" ht="15" customHeight="1">
      <c r="B107" s="313"/>
      <c r="C107" s="301" t="s">
        <v>1388</v>
      </c>
      <c r="D107" s="301"/>
      <c r="E107" s="301"/>
      <c r="F107" s="324" t="s">
        <v>1385</v>
      </c>
      <c r="G107" s="301"/>
      <c r="H107" s="301" t="s">
        <v>1425</v>
      </c>
      <c r="I107" s="301" t="s">
        <v>1387</v>
      </c>
      <c r="J107" s="301">
        <v>120</v>
      </c>
      <c r="K107" s="315"/>
    </row>
    <row r="108" s="1" customFormat="1" ht="15" customHeight="1">
      <c r="B108" s="326"/>
      <c r="C108" s="301" t="s">
        <v>1390</v>
      </c>
      <c r="D108" s="301"/>
      <c r="E108" s="301"/>
      <c r="F108" s="324" t="s">
        <v>1391</v>
      </c>
      <c r="G108" s="301"/>
      <c r="H108" s="301" t="s">
        <v>1425</v>
      </c>
      <c r="I108" s="301" t="s">
        <v>1387</v>
      </c>
      <c r="J108" s="301">
        <v>50</v>
      </c>
      <c r="K108" s="315"/>
    </row>
    <row r="109" s="1" customFormat="1" ht="15" customHeight="1">
      <c r="B109" s="326"/>
      <c r="C109" s="301" t="s">
        <v>1393</v>
      </c>
      <c r="D109" s="301"/>
      <c r="E109" s="301"/>
      <c r="F109" s="324" t="s">
        <v>1385</v>
      </c>
      <c r="G109" s="301"/>
      <c r="H109" s="301" t="s">
        <v>1425</v>
      </c>
      <c r="I109" s="301" t="s">
        <v>1395</v>
      </c>
      <c r="J109" s="301"/>
      <c r="K109" s="315"/>
    </row>
    <row r="110" s="1" customFormat="1" ht="15" customHeight="1">
      <c r="B110" s="326"/>
      <c r="C110" s="301" t="s">
        <v>1404</v>
      </c>
      <c r="D110" s="301"/>
      <c r="E110" s="301"/>
      <c r="F110" s="324" t="s">
        <v>1391</v>
      </c>
      <c r="G110" s="301"/>
      <c r="H110" s="301" t="s">
        <v>1425</v>
      </c>
      <c r="I110" s="301" t="s">
        <v>1387</v>
      </c>
      <c r="J110" s="301">
        <v>50</v>
      </c>
      <c r="K110" s="315"/>
    </row>
    <row r="111" s="1" customFormat="1" ht="15" customHeight="1">
      <c r="B111" s="326"/>
      <c r="C111" s="301" t="s">
        <v>1412</v>
      </c>
      <c r="D111" s="301"/>
      <c r="E111" s="301"/>
      <c r="F111" s="324" t="s">
        <v>1391</v>
      </c>
      <c r="G111" s="301"/>
      <c r="H111" s="301" t="s">
        <v>1425</v>
      </c>
      <c r="I111" s="301" t="s">
        <v>1387</v>
      </c>
      <c r="J111" s="301">
        <v>50</v>
      </c>
      <c r="K111" s="315"/>
    </row>
    <row r="112" s="1" customFormat="1" ht="15" customHeight="1">
      <c r="B112" s="326"/>
      <c r="C112" s="301" t="s">
        <v>1410</v>
      </c>
      <c r="D112" s="301"/>
      <c r="E112" s="301"/>
      <c r="F112" s="324" t="s">
        <v>1391</v>
      </c>
      <c r="G112" s="301"/>
      <c r="H112" s="301" t="s">
        <v>1425</v>
      </c>
      <c r="I112" s="301" t="s">
        <v>1387</v>
      </c>
      <c r="J112" s="301">
        <v>50</v>
      </c>
      <c r="K112" s="315"/>
    </row>
    <row r="113" s="1" customFormat="1" ht="15" customHeight="1">
      <c r="B113" s="326"/>
      <c r="C113" s="301" t="s">
        <v>52</v>
      </c>
      <c r="D113" s="301"/>
      <c r="E113" s="301"/>
      <c r="F113" s="324" t="s">
        <v>1385</v>
      </c>
      <c r="G113" s="301"/>
      <c r="H113" s="301" t="s">
        <v>1426</v>
      </c>
      <c r="I113" s="301" t="s">
        <v>1387</v>
      </c>
      <c r="J113" s="301">
        <v>20</v>
      </c>
      <c r="K113" s="315"/>
    </row>
    <row r="114" s="1" customFormat="1" ht="15" customHeight="1">
      <c r="B114" s="326"/>
      <c r="C114" s="301" t="s">
        <v>1427</v>
      </c>
      <c r="D114" s="301"/>
      <c r="E114" s="301"/>
      <c r="F114" s="324" t="s">
        <v>1385</v>
      </c>
      <c r="G114" s="301"/>
      <c r="H114" s="301" t="s">
        <v>1428</v>
      </c>
      <c r="I114" s="301" t="s">
        <v>1387</v>
      </c>
      <c r="J114" s="301">
        <v>120</v>
      </c>
      <c r="K114" s="315"/>
    </row>
    <row r="115" s="1" customFormat="1" ht="15" customHeight="1">
      <c r="B115" s="326"/>
      <c r="C115" s="301" t="s">
        <v>37</v>
      </c>
      <c r="D115" s="301"/>
      <c r="E115" s="301"/>
      <c r="F115" s="324" t="s">
        <v>1385</v>
      </c>
      <c r="G115" s="301"/>
      <c r="H115" s="301" t="s">
        <v>1429</v>
      </c>
      <c r="I115" s="301" t="s">
        <v>1420</v>
      </c>
      <c r="J115" s="301"/>
      <c r="K115" s="315"/>
    </row>
    <row r="116" s="1" customFormat="1" ht="15" customHeight="1">
      <c r="B116" s="326"/>
      <c r="C116" s="301" t="s">
        <v>47</v>
      </c>
      <c r="D116" s="301"/>
      <c r="E116" s="301"/>
      <c r="F116" s="324" t="s">
        <v>1385</v>
      </c>
      <c r="G116" s="301"/>
      <c r="H116" s="301" t="s">
        <v>1430</v>
      </c>
      <c r="I116" s="301" t="s">
        <v>1420</v>
      </c>
      <c r="J116" s="301"/>
      <c r="K116" s="315"/>
    </row>
    <row r="117" s="1" customFormat="1" ht="15" customHeight="1">
      <c r="B117" s="326"/>
      <c r="C117" s="301" t="s">
        <v>56</v>
      </c>
      <c r="D117" s="301"/>
      <c r="E117" s="301"/>
      <c r="F117" s="324" t="s">
        <v>1385</v>
      </c>
      <c r="G117" s="301"/>
      <c r="H117" s="301" t="s">
        <v>1431</v>
      </c>
      <c r="I117" s="301" t="s">
        <v>1432</v>
      </c>
      <c r="J117" s="301"/>
      <c r="K117" s="315"/>
    </row>
    <row r="118" s="1" customFormat="1" ht="15" customHeight="1">
      <c r="B118" s="329"/>
      <c r="C118" s="335"/>
      <c r="D118" s="335"/>
      <c r="E118" s="335"/>
      <c r="F118" s="335"/>
      <c r="G118" s="335"/>
      <c r="H118" s="335"/>
      <c r="I118" s="335"/>
      <c r="J118" s="335"/>
      <c r="K118" s="331"/>
    </row>
    <row r="119" s="1" customFormat="1" ht="18.75" customHeight="1">
      <c r="B119" s="336"/>
      <c r="C119" s="337"/>
      <c r="D119" s="337"/>
      <c r="E119" s="337"/>
      <c r="F119" s="338"/>
      <c r="G119" s="337"/>
      <c r="H119" s="337"/>
      <c r="I119" s="337"/>
      <c r="J119" s="337"/>
      <c r="K119" s="336"/>
    </row>
    <row r="120" s="1" customFormat="1" ht="18.75" customHeight="1">
      <c r="B120" s="309"/>
      <c r="C120" s="309"/>
      <c r="D120" s="309"/>
      <c r="E120" s="309"/>
      <c r="F120" s="309"/>
      <c r="G120" s="309"/>
      <c r="H120" s="309"/>
      <c r="I120" s="309"/>
      <c r="J120" s="309"/>
      <c r="K120" s="309"/>
    </row>
    <row r="121" s="1" customFormat="1" ht="7.5" customHeight="1">
      <c r="B121" s="339"/>
      <c r="C121" s="340"/>
      <c r="D121" s="340"/>
      <c r="E121" s="340"/>
      <c r="F121" s="340"/>
      <c r="G121" s="340"/>
      <c r="H121" s="340"/>
      <c r="I121" s="340"/>
      <c r="J121" s="340"/>
      <c r="K121" s="341"/>
    </row>
    <row r="122" s="1" customFormat="1" ht="45" customHeight="1">
      <c r="B122" s="342"/>
      <c r="C122" s="292" t="s">
        <v>1433</v>
      </c>
      <c r="D122" s="292"/>
      <c r="E122" s="292"/>
      <c r="F122" s="292"/>
      <c r="G122" s="292"/>
      <c r="H122" s="292"/>
      <c r="I122" s="292"/>
      <c r="J122" s="292"/>
      <c r="K122" s="343"/>
    </row>
    <row r="123" s="1" customFormat="1" ht="17.25" customHeight="1">
      <c r="B123" s="344"/>
      <c r="C123" s="316" t="s">
        <v>1379</v>
      </c>
      <c r="D123" s="316"/>
      <c r="E123" s="316"/>
      <c r="F123" s="316" t="s">
        <v>1380</v>
      </c>
      <c r="G123" s="317"/>
      <c r="H123" s="316" t="s">
        <v>53</v>
      </c>
      <c r="I123" s="316" t="s">
        <v>56</v>
      </c>
      <c r="J123" s="316" t="s">
        <v>1381</v>
      </c>
      <c r="K123" s="345"/>
    </row>
    <row r="124" s="1" customFormat="1" ht="17.25" customHeight="1">
      <c r="B124" s="344"/>
      <c r="C124" s="318" t="s">
        <v>1382</v>
      </c>
      <c r="D124" s="318"/>
      <c r="E124" s="318"/>
      <c r="F124" s="319" t="s">
        <v>1383</v>
      </c>
      <c r="G124" s="320"/>
      <c r="H124" s="318"/>
      <c r="I124" s="318"/>
      <c r="J124" s="318" t="s">
        <v>1384</v>
      </c>
      <c r="K124" s="345"/>
    </row>
    <row r="125" s="1" customFormat="1" ht="5.25" customHeight="1">
      <c r="B125" s="346"/>
      <c r="C125" s="321"/>
      <c r="D125" s="321"/>
      <c r="E125" s="321"/>
      <c r="F125" s="321"/>
      <c r="G125" s="347"/>
      <c r="H125" s="321"/>
      <c r="I125" s="321"/>
      <c r="J125" s="321"/>
      <c r="K125" s="348"/>
    </row>
    <row r="126" s="1" customFormat="1" ht="15" customHeight="1">
      <c r="B126" s="346"/>
      <c r="C126" s="301" t="s">
        <v>1388</v>
      </c>
      <c r="D126" s="323"/>
      <c r="E126" s="323"/>
      <c r="F126" s="324" t="s">
        <v>1385</v>
      </c>
      <c r="G126" s="301"/>
      <c r="H126" s="301" t="s">
        <v>1425</v>
      </c>
      <c r="I126" s="301" t="s">
        <v>1387</v>
      </c>
      <c r="J126" s="301">
        <v>120</v>
      </c>
      <c r="K126" s="349"/>
    </row>
    <row r="127" s="1" customFormat="1" ht="15" customHeight="1">
      <c r="B127" s="346"/>
      <c r="C127" s="301" t="s">
        <v>1434</v>
      </c>
      <c r="D127" s="301"/>
      <c r="E127" s="301"/>
      <c r="F127" s="324" t="s">
        <v>1385</v>
      </c>
      <c r="G127" s="301"/>
      <c r="H127" s="301" t="s">
        <v>1435</v>
      </c>
      <c r="I127" s="301" t="s">
        <v>1387</v>
      </c>
      <c r="J127" s="301" t="s">
        <v>1436</v>
      </c>
      <c r="K127" s="349"/>
    </row>
    <row r="128" s="1" customFormat="1" ht="15" customHeight="1">
      <c r="B128" s="346"/>
      <c r="C128" s="301" t="s">
        <v>83</v>
      </c>
      <c r="D128" s="301"/>
      <c r="E128" s="301"/>
      <c r="F128" s="324" t="s">
        <v>1385</v>
      </c>
      <c r="G128" s="301"/>
      <c r="H128" s="301" t="s">
        <v>1437</v>
      </c>
      <c r="I128" s="301" t="s">
        <v>1387</v>
      </c>
      <c r="J128" s="301" t="s">
        <v>1436</v>
      </c>
      <c r="K128" s="349"/>
    </row>
    <row r="129" s="1" customFormat="1" ht="15" customHeight="1">
      <c r="B129" s="346"/>
      <c r="C129" s="301" t="s">
        <v>1396</v>
      </c>
      <c r="D129" s="301"/>
      <c r="E129" s="301"/>
      <c r="F129" s="324" t="s">
        <v>1391</v>
      </c>
      <c r="G129" s="301"/>
      <c r="H129" s="301" t="s">
        <v>1397</v>
      </c>
      <c r="I129" s="301" t="s">
        <v>1387</v>
      </c>
      <c r="J129" s="301">
        <v>15</v>
      </c>
      <c r="K129" s="349"/>
    </row>
    <row r="130" s="1" customFormat="1" ht="15" customHeight="1">
      <c r="B130" s="346"/>
      <c r="C130" s="327" t="s">
        <v>1398</v>
      </c>
      <c r="D130" s="327"/>
      <c r="E130" s="327"/>
      <c r="F130" s="328" t="s">
        <v>1391</v>
      </c>
      <c r="G130" s="327"/>
      <c r="H130" s="327" t="s">
        <v>1399</v>
      </c>
      <c r="I130" s="327" t="s">
        <v>1387</v>
      </c>
      <c r="J130" s="327">
        <v>15</v>
      </c>
      <c r="K130" s="349"/>
    </row>
    <row r="131" s="1" customFormat="1" ht="15" customHeight="1">
      <c r="B131" s="346"/>
      <c r="C131" s="327" t="s">
        <v>1400</v>
      </c>
      <c r="D131" s="327"/>
      <c r="E131" s="327"/>
      <c r="F131" s="328" t="s">
        <v>1391</v>
      </c>
      <c r="G131" s="327"/>
      <c r="H131" s="327" t="s">
        <v>1401</v>
      </c>
      <c r="I131" s="327" t="s">
        <v>1387</v>
      </c>
      <c r="J131" s="327">
        <v>20</v>
      </c>
      <c r="K131" s="349"/>
    </row>
    <row r="132" s="1" customFormat="1" ht="15" customHeight="1">
      <c r="B132" s="346"/>
      <c r="C132" s="327" t="s">
        <v>1402</v>
      </c>
      <c r="D132" s="327"/>
      <c r="E132" s="327"/>
      <c r="F132" s="328" t="s">
        <v>1391</v>
      </c>
      <c r="G132" s="327"/>
      <c r="H132" s="327" t="s">
        <v>1403</v>
      </c>
      <c r="I132" s="327" t="s">
        <v>1387</v>
      </c>
      <c r="J132" s="327">
        <v>20</v>
      </c>
      <c r="K132" s="349"/>
    </row>
    <row r="133" s="1" customFormat="1" ht="15" customHeight="1">
      <c r="B133" s="346"/>
      <c r="C133" s="301" t="s">
        <v>1390</v>
      </c>
      <c r="D133" s="301"/>
      <c r="E133" s="301"/>
      <c r="F133" s="324" t="s">
        <v>1391</v>
      </c>
      <c r="G133" s="301"/>
      <c r="H133" s="301" t="s">
        <v>1425</v>
      </c>
      <c r="I133" s="301" t="s">
        <v>1387</v>
      </c>
      <c r="J133" s="301">
        <v>50</v>
      </c>
      <c r="K133" s="349"/>
    </row>
    <row r="134" s="1" customFormat="1" ht="15" customHeight="1">
      <c r="B134" s="346"/>
      <c r="C134" s="301" t="s">
        <v>1404</v>
      </c>
      <c r="D134" s="301"/>
      <c r="E134" s="301"/>
      <c r="F134" s="324" t="s">
        <v>1391</v>
      </c>
      <c r="G134" s="301"/>
      <c r="H134" s="301" t="s">
        <v>1425</v>
      </c>
      <c r="I134" s="301" t="s">
        <v>1387</v>
      </c>
      <c r="J134" s="301">
        <v>50</v>
      </c>
      <c r="K134" s="349"/>
    </row>
    <row r="135" s="1" customFormat="1" ht="15" customHeight="1">
      <c r="B135" s="346"/>
      <c r="C135" s="301" t="s">
        <v>1410</v>
      </c>
      <c r="D135" s="301"/>
      <c r="E135" s="301"/>
      <c r="F135" s="324" t="s">
        <v>1391</v>
      </c>
      <c r="G135" s="301"/>
      <c r="H135" s="301" t="s">
        <v>1425</v>
      </c>
      <c r="I135" s="301" t="s">
        <v>1387</v>
      </c>
      <c r="J135" s="301">
        <v>50</v>
      </c>
      <c r="K135" s="349"/>
    </row>
    <row r="136" s="1" customFormat="1" ht="15" customHeight="1">
      <c r="B136" s="346"/>
      <c r="C136" s="301" t="s">
        <v>1412</v>
      </c>
      <c r="D136" s="301"/>
      <c r="E136" s="301"/>
      <c r="F136" s="324" t="s">
        <v>1391</v>
      </c>
      <c r="G136" s="301"/>
      <c r="H136" s="301" t="s">
        <v>1425</v>
      </c>
      <c r="I136" s="301" t="s">
        <v>1387</v>
      </c>
      <c r="J136" s="301">
        <v>50</v>
      </c>
      <c r="K136" s="349"/>
    </row>
    <row r="137" s="1" customFormat="1" ht="15" customHeight="1">
      <c r="B137" s="346"/>
      <c r="C137" s="301" t="s">
        <v>1413</v>
      </c>
      <c r="D137" s="301"/>
      <c r="E137" s="301"/>
      <c r="F137" s="324" t="s">
        <v>1391</v>
      </c>
      <c r="G137" s="301"/>
      <c r="H137" s="301" t="s">
        <v>1438</v>
      </c>
      <c r="I137" s="301" t="s">
        <v>1387</v>
      </c>
      <c r="J137" s="301">
        <v>255</v>
      </c>
      <c r="K137" s="349"/>
    </row>
    <row r="138" s="1" customFormat="1" ht="15" customHeight="1">
      <c r="B138" s="346"/>
      <c r="C138" s="301" t="s">
        <v>1415</v>
      </c>
      <c r="D138" s="301"/>
      <c r="E138" s="301"/>
      <c r="F138" s="324" t="s">
        <v>1385</v>
      </c>
      <c r="G138" s="301"/>
      <c r="H138" s="301" t="s">
        <v>1439</v>
      </c>
      <c r="I138" s="301" t="s">
        <v>1417</v>
      </c>
      <c r="J138" s="301"/>
      <c r="K138" s="349"/>
    </row>
    <row r="139" s="1" customFormat="1" ht="15" customHeight="1">
      <c r="B139" s="346"/>
      <c r="C139" s="301" t="s">
        <v>1418</v>
      </c>
      <c r="D139" s="301"/>
      <c r="E139" s="301"/>
      <c r="F139" s="324" t="s">
        <v>1385</v>
      </c>
      <c r="G139" s="301"/>
      <c r="H139" s="301" t="s">
        <v>1440</v>
      </c>
      <c r="I139" s="301" t="s">
        <v>1420</v>
      </c>
      <c r="J139" s="301"/>
      <c r="K139" s="349"/>
    </row>
    <row r="140" s="1" customFormat="1" ht="15" customHeight="1">
      <c r="B140" s="346"/>
      <c r="C140" s="301" t="s">
        <v>1421</v>
      </c>
      <c r="D140" s="301"/>
      <c r="E140" s="301"/>
      <c r="F140" s="324" t="s">
        <v>1385</v>
      </c>
      <c r="G140" s="301"/>
      <c r="H140" s="301" t="s">
        <v>1421</v>
      </c>
      <c r="I140" s="301" t="s">
        <v>1420</v>
      </c>
      <c r="J140" s="301"/>
      <c r="K140" s="349"/>
    </row>
    <row r="141" s="1" customFormat="1" ht="15" customHeight="1">
      <c r="B141" s="346"/>
      <c r="C141" s="301" t="s">
        <v>37</v>
      </c>
      <c r="D141" s="301"/>
      <c r="E141" s="301"/>
      <c r="F141" s="324" t="s">
        <v>1385</v>
      </c>
      <c r="G141" s="301"/>
      <c r="H141" s="301" t="s">
        <v>1441</v>
      </c>
      <c r="I141" s="301" t="s">
        <v>1420</v>
      </c>
      <c r="J141" s="301"/>
      <c r="K141" s="349"/>
    </row>
    <row r="142" s="1" customFormat="1" ht="15" customHeight="1">
      <c r="B142" s="346"/>
      <c r="C142" s="301" t="s">
        <v>1442</v>
      </c>
      <c r="D142" s="301"/>
      <c r="E142" s="301"/>
      <c r="F142" s="324" t="s">
        <v>1385</v>
      </c>
      <c r="G142" s="301"/>
      <c r="H142" s="301" t="s">
        <v>1443</v>
      </c>
      <c r="I142" s="301" t="s">
        <v>1420</v>
      </c>
      <c r="J142" s="301"/>
      <c r="K142" s="349"/>
    </row>
    <row r="143" s="1" customFormat="1" ht="15" customHeight="1">
      <c r="B143" s="350"/>
      <c r="C143" s="351"/>
      <c r="D143" s="351"/>
      <c r="E143" s="351"/>
      <c r="F143" s="351"/>
      <c r="G143" s="351"/>
      <c r="H143" s="351"/>
      <c r="I143" s="351"/>
      <c r="J143" s="351"/>
      <c r="K143" s="352"/>
    </row>
    <row r="144" s="1" customFormat="1" ht="18.75" customHeight="1">
      <c r="B144" s="337"/>
      <c r="C144" s="337"/>
      <c r="D144" s="337"/>
      <c r="E144" s="337"/>
      <c r="F144" s="338"/>
      <c r="G144" s="337"/>
      <c r="H144" s="337"/>
      <c r="I144" s="337"/>
      <c r="J144" s="337"/>
      <c r="K144" s="337"/>
    </row>
    <row r="145" s="1" customFormat="1" ht="18.75" customHeight="1"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</row>
    <row r="146" s="1" customFormat="1" ht="7.5" customHeight="1">
      <c r="B146" s="310"/>
      <c r="C146" s="311"/>
      <c r="D146" s="311"/>
      <c r="E146" s="311"/>
      <c r="F146" s="311"/>
      <c r="G146" s="311"/>
      <c r="H146" s="311"/>
      <c r="I146" s="311"/>
      <c r="J146" s="311"/>
      <c r="K146" s="312"/>
    </row>
    <row r="147" s="1" customFormat="1" ht="45" customHeight="1">
      <c r="B147" s="313"/>
      <c r="C147" s="314" t="s">
        <v>1444</v>
      </c>
      <c r="D147" s="314"/>
      <c r="E147" s="314"/>
      <c r="F147" s="314"/>
      <c r="G147" s="314"/>
      <c r="H147" s="314"/>
      <c r="I147" s="314"/>
      <c r="J147" s="314"/>
      <c r="K147" s="315"/>
    </row>
    <row r="148" s="1" customFormat="1" ht="17.25" customHeight="1">
      <c r="B148" s="313"/>
      <c r="C148" s="316" t="s">
        <v>1379</v>
      </c>
      <c r="D148" s="316"/>
      <c r="E148" s="316"/>
      <c r="F148" s="316" t="s">
        <v>1380</v>
      </c>
      <c r="G148" s="317"/>
      <c r="H148" s="316" t="s">
        <v>53</v>
      </c>
      <c r="I148" s="316" t="s">
        <v>56</v>
      </c>
      <c r="J148" s="316" t="s">
        <v>1381</v>
      </c>
      <c r="K148" s="315"/>
    </row>
    <row r="149" s="1" customFormat="1" ht="17.25" customHeight="1">
      <c r="B149" s="313"/>
      <c r="C149" s="318" t="s">
        <v>1382</v>
      </c>
      <c r="D149" s="318"/>
      <c r="E149" s="318"/>
      <c r="F149" s="319" t="s">
        <v>1383</v>
      </c>
      <c r="G149" s="320"/>
      <c r="H149" s="318"/>
      <c r="I149" s="318"/>
      <c r="J149" s="318" t="s">
        <v>1384</v>
      </c>
      <c r="K149" s="315"/>
    </row>
    <row r="150" s="1" customFormat="1" ht="5.25" customHeight="1">
      <c r="B150" s="326"/>
      <c r="C150" s="321"/>
      <c r="D150" s="321"/>
      <c r="E150" s="321"/>
      <c r="F150" s="321"/>
      <c r="G150" s="322"/>
      <c r="H150" s="321"/>
      <c r="I150" s="321"/>
      <c r="J150" s="321"/>
      <c r="K150" s="349"/>
    </row>
    <row r="151" s="1" customFormat="1" ht="15" customHeight="1">
      <c r="B151" s="326"/>
      <c r="C151" s="353" t="s">
        <v>1388</v>
      </c>
      <c r="D151" s="301"/>
      <c r="E151" s="301"/>
      <c r="F151" s="354" t="s">
        <v>1385</v>
      </c>
      <c r="G151" s="301"/>
      <c r="H151" s="353" t="s">
        <v>1425</v>
      </c>
      <c r="I151" s="353" t="s">
        <v>1387</v>
      </c>
      <c r="J151" s="353">
        <v>120</v>
      </c>
      <c r="K151" s="349"/>
    </row>
    <row r="152" s="1" customFormat="1" ht="15" customHeight="1">
      <c r="B152" s="326"/>
      <c r="C152" s="353" t="s">
        <v>1434</v>
      </c>
      <c r="D152" s="301"/>
      <c r="E152" s="301"/>
      <c r="F152" s="354" t="s">
        <v>1385</v>
      </c>
      <c r="G152" s="301"/>
      <c r="H152" s="353" t="s">
        <v>1445</v>
      </c>
      <c r="I152" s="353" t="s">
        <v>1387</v>
      </c>
      <c r="J152" s="353" t="s">
        <v>1436</v>
      </c>
      <c r="K152" s="349"/>
    </row>
    <row r="153" s="1" customFormat="1" ht="15" customHeight="1">
      <c r="B153" s="326"/>
      <c r="C153" s="353" t="s">
        <v>83</v>
      </c>
      <c r="D153" s="301"/>
      <c r="E153" s="301"/>
      <c r="F153" s="354" t="s">
        <v>1385</v>
      </c>
      <c r="G153" s="301"/>
      <c r="H153" s="353" t="s">
        <v>1446</v>
      </c>
      <c r="I153" s="353" t="s">
        <v>1387</v>
      </c>
      <c r="J153" s="353" t="s">
        <v>1436</v>
      </c>
      <c r="K153" s="349"/>
    </row>
    <row r="154" s="1" customFormat="1" ht="15" customHeight="1">
      <c r="B154" s="326"/>
      <c r="C154" s="353" t="s">
        <v>1390</v>
      </c>
      <c r="D154" s="301"/>
      <c r="E154" s="301"/>
      <c r="F154" s="354" t="s">
        <v>1391</v>
      </c>
      <c r="G154" s="301"/>
      <c r="H154" s="353" t="s">
        <v>1425</v>
      </c>
      <c r="I154" s="353" t="s">
        <v>1387</v>
      </c>
      <c r="J154" s="353">
        <v>50</v>
      </c>
      <c r="K154" s="349"/>
    </row>
    <row r="155" s="1" customFormat="1" ht="15" customHeight="1">
      <c r="B155" s="326"/>
      <c r="C155" s="353" t="s">
        <v>1393</v>
      </c>
      <c r="D155" s="301"/>
      <c r="E155" s="301"/>
      <c r="F155" s="354" t="s">
        <v>1385</v>
      </c>
      <c r="G155" s="301"/>
      <c r="H155" s="353" t="s">
        <v>1425</v>
      </c>
      <c r="I155" s="353" t="s">
        <v>1395</v>
      </c>
      <c r="J155" s="353"/>
      <c r="K155" s="349"/>
    </row>
    <row r="156" s="1" customFormat="1" ht="15" customHeight="1">
      <c r="B156" s="326"/>
      <c r="C156" s="353" t="s">
        <v>1404</v>
      </c>
      <c r="D156" s="301"/>
      <c r="E156" s="301"/>
      <c r="F156" s="354" t="s">
        <v>1391</v>
      </c>
      <c r="G156" s="301"/>
      <c r="H156" s="353" t="s">
        <v>1425</v>
      </c>
      <c r="I156" s="353" t="s">
        <v>1387</v>
      </c>
      <c r="J156" s="353">
        <v>50</v>
      </c>
      <c r="K156" s="349"/>
    </row>
    <row r="157" s="1" customFormat="1" ht="15" customHeight="1">
      <c r="B157" s="326"/>
      <c r="C157" s="353" t="s">
        <v>1412</v>
      </c>
      <c r="D157" s="301"/>
      <c r="E157" s="301"/>
      <c r="F157" s="354" t="s">
        <v>1391</v>
      </c>
      <c r="G157" s="301"/>
      <c r="H157" s="353" t="s">
        <v>1425</v>
      </c>
      <c r="I157" s="353" t="s">
        <v>1387</v>
      </c>
      <c r="J157" s="353">
        <v>50</v>
      </c>
      <c r="K157" s="349"/>
    </row>
    <row r="158" s="1" customFormat="1" ht="15" customHeight="1">
      <c r="B158" s="326"/>
      <c r="C158" s="353" t="s">
        <v>1410</v>
      </c>
      <c r="D158" s="301"/>
      <c r="E158" s="301"/>
      <c r="F158" s="354" t="s">
        <v>1391</v>
      </c>
      <c r="G158" s="301"/>
      <c r="H158" s="353" t="s">
        <v>1425</v>
      </c>
      <c r="I158" s="353" t="s">
        <v>1387</v>
      </c>
      <c r="J158" s="353">
        <v>50</v>
      </c>
      <c r="K158" s="349"/>
    </row>
    <row r="159" s="1" customFormat="1" ht="15" customHeight="1">
      <c r="B159" s="326"/>
      <c r="C159" s="353" t="s">
        <v>117</v>
      </c>
      <c r="D159" s="301"/>
      <c r="E159" s="301"/>
      <c r="F159" s="354" t="s">
        <v>1385</v>
      </c>
      <c r="G159" s="301"/>
      <c r="H159" s="353" t="s">
        <v>1447</v>
      </c>
      <c r="I159" s="353" t="s">
        <v>1387</v>
      </c>
      <c r="J159" s="353" t="s">
        <v>1448</v>
      </c>
      <c r="K159" s="349"/>
    </row>
    <row r="160" s="1" customFormat="1" ht="15" customHeight="1">
      <c r="B160" s="326"/>
      <c r="C160" s="353" t="s">
        <v>1449</v>
      </c>
      <c r="D160" s="301"/>
      <c r="E160" s="301"/>
      <c r="F160" s="354" t="s">
        <v>1385</v>
      </c>
      <c r="G160" s="301"/>
      <c r="H160" s="353" t="s">
        <v>1450</v>
      </c>
      <c r="I160" s="353" t="s">
        <v>1420</v>
      </c>
      <c r="J160" s="353"/>
      <c r="K160" s="349"/>
    </row>
    <row r="161" s="1" customFormat="1" ht="15" customHeight="1">
      <c r="B161" s="355"/>
      <c r="C161" s="335"/>
      <c r="D161" s="335"/>
      <c r="E161" s="335"/>
      <c r="F161" s="335"/>
      <c r="G161" s="335"/>
      <c r="H161" s="335"/>
      <c r="I161" s="335"/>
      <c r="J161" s="335"/>
      <c r="K161" s="356"/>
    </row>
    <row r="162" s="1" customFormat="1" ht="18.75" customHeight="1">
      <c r="B162" s="337"/>
      <c r="C162" s="347"/>
      <c r="D162" s="347"/>
      <c r="E162" s="347"/>
      <c r="F162" s="357"/>
      <c r="G162" s="347"/>
      <c r="H162" s="347"/>
      <c r="I162" s="347"/>
      <c r="J162" s="347"/>
      <c r="K162" s="337"/>
    </row>
    <row r="163" s="1" customFormat="1" ht="18.75" customHeight="1">
      <c r="B163" s="309"/>
      <c r="C163" s="309"/>
      <c r="D163" s="309"/>
      <c r="E163" s="309"/>
      <c r="F163" s="309"/>
      <c r="G163" s="309"/>
      <c r="H163" s="309"/>
      <c r="I163" s="309"/>
      <c r="J163" s="309"/>
      <c r="K163" s="309"/>
    </row>
    <row r="164" s="1" customFormat="1" ht="7.5" customHeight="1">
      <c r="B164" s="288"/>
      <c r="C164" s="289"/>
      <c r="D164" s="289"/>
      <c r="E164" s="289"/>
      <c r="F164" s="289"/>
      <c r="G164" s="289"/>
      <c r="H164" s="289"/>
      <c r="I164" s="289"/>
      <c r="J164" s="289"/>
      <c r="K164" s="290"/>
    </row>
    <row r="165" s="1" customFormat="1" ht="45" customHeight="1">
      <c r="B165" s="291"/>
      <c r="C165" s="292" t="s">
        <v>1451</v>
      </c>
      <c r="D165" s="292"/>
      <c r="E165" s="292"/>
      <c r="F165" s="292"/>
      <c r="G165" s="292"/>
      <c r="H165" s="292"/>
      <c r="I165" s="292"/>
      <c r="J165" s="292"/>
      <c r="K165" s="293"/>
    </row>
    <row r="166" s="1" customFormat="1" ht="17.25" customHeight="1">
      <c r="B166" s="291"/>
      <c r="C166" s="316" t="s">
        <v>1379</v>
      </c>
      <c r="D166" s="316"/>
      <c r="E166" s="316"/>
      <c r="F166" s="316" t="s">
        <v>1380</v>
      </c>
      <c r="G166" s="358"/>
      <c r="H166" s="359" t="s">
        <v>53</v>
      </c>
      <c r="I166" s="359" t="s">
        <v>56</v>
      </c>
      <c r="J166" s="316" t="s">
        <v>1381</v>
      </c>
      <c r="K166" s="293"/>
    </row>
    <row r="167" s="1" customFormat="1" ht="17.25" customHeight="1">
      <c r="B167" s="294"/>
      <c r="C167" s="318" t="s">
        <v>1382</v>
      </c>
      <c r="D167" s="318"/>
      <c r="E167" s="318"/>
      <c r="F167" s="319" t="s">
        <v>1383</v>
      </c>
      <c r="G167" s="360"/>
      <c r="H167" s="361"/>
      <c r="I167" s="361"/>
      <c r="J167" s="318" t="s">
        <v>1384</v>
      </c>
      <c r="K167" s="296"/>
    </row>
    <row r="168" s="1" customFormat="1" ht="5.25" customHeight="1">
      <c r="B168" s="326"/>
      <c r="C168" s="321"/>
      <c r="D168" s="321"/>
      <c r="E168" s="321"/>
      <c r="F168" s="321"/>
      <c r="G168" s="322"/>
      <c r="H168" s="321"/>
      <c r="I168" s="321"/>
      <c r="J168" s="321"/>
      <c r="K168" s="349"/>
    </row>
    <row r="169" s="1" customFormat="1" ht="15" customHeight="1">
      <c r="B169" s="326"/>
      <c r="C169" s="301" t="s">
        <v>1388</v>
      </c>
      <c r="D169" s="301"/>
      <c r="E169" s="301"/>
      <c r="F169" s="324" t="s">
        <v>1385</v>
      </c>
      <c r="G169" s="301"/>
      <c r="H169" s="301" t="s">
        <v>1425</v>
      </c>
      <c r="I169" s="301" t="s">
        <v>1387</v>
      </c>
      <c r="J169" s="301">
        <v>120</v>
      </c>
      <c r="K169" s="349"/>
    </row>
    <row r="170" s="1" customFormat="1" ht="15" customHeight="1">
      <c r="B170" s="326"/>
      <c r="C170" s="301" t="s">
        <v>1434</v>
      </c>
      <c r="D170" s="301"/>
      <c r="E170" s="301"/>
      <c r="F170" s="324" t="s">
        <v>1385</v>
      </c>
      <c r="G170" s="301"/>
      <c r="H170" s="301" t="s">
        <v>1435</v>
      </c>
      <c r="I170" s="301" t="s">
        <v>1387</v>
      </c>
      <c r="J170" s="301" t="s">
        <v>1436</v>
      </c>
      <c r="K170" s="349"/>
    </row>
    <row r="171" s="1" customFormat="1" ht="15" customHeight="1">
      <c r="B171" s="326"/>
      <c r="C171" s="301" t="s">
        <v>83</v>
      </c>
      <c r="D171" s="301"/>
      <c r="E171" s="301"/>
      <c r="F171" s="324" t="s">
        <v>1385</v>
      </c>
      <c r="G171" s="301"/>
      <c r="H171" s="301" t="s">
        <v>1452</v>
      </c>
      <c r="I171" s="301" t="s">
        <v>1387</v>
      </c>
      <c r="J171" s="301" t="s">
        <v>1436</v>
      </c>
      <c r="K171" s="349"/>
    </row>
    <row r="172" s="1" customFormat="1" ht="15" customHeight="1">
      <c r="B172" s="326"/>
      <c r="C172" s="301" t="s">
        <v>1390</v>
      </c>
      <c r="D172" s="301"/>
      <c r="E172" s="301"/>
      <c r="F172" s="324" t="s">
        <v>1391</v>
      </c>
      <c r="G172" s="301"/>
      <c r="H172" s="301" t="s">
        <v>1452</v>
      </c>
      <c r="I172" s="301" t="s">
        <v>1387</v>
      </c>
      <c r="J172" s="301">
        <v>50</v>
      </c>
      <c r="K172" s="349"/>
    </row>
    <row r="173" s="1" customFormat="1" ht="15" customHeight="1">
      <c r="B173" s="326"/>
      <c r="C173" s="301" t="s">
        <v>1393</v>
      </c>
      <c r="D173" s="301"/>
      <c r="E173" s="301"/>
      <c r="F173" s="324" t="s">
        <v>1385</v>
      </c>
      <c r="G173" s="301"/>
      <c r="H173" s="301" t="s">
        <v>1452</v>
      </c>
      <c r="I173" s="301" t="s">
        <v>1395</v>
      </c>
      <c r="J173" s="301"/>
      <c r="K173" s="349"/>
    </row>
    <row r="174" s="1" customFormat="1" ht="15" customHeight="1">
      <c r="B174" s="326"/>
      <c r="C174" s="301" t="s">
        <v>1404</v>
      </c>
      <c r="D174" s="301"/>
      <c r="E174" s="301"/>
      <c r="F174" s="324" t="s">
        <v>1391</v>
      </c>
      <c r="G174" s="301"/>
      <c r="H174" s="301" t="s">
        <v>1452</v>
      </c>
      <c r="I174" s="301" t="s">
        <v>1387</v>
      </c>
      <c r="J174" s="301">
        <v>50</v>
      </c>
      <c r="K174" s="349"/>
    </row>
    <row r="175" s="1" customFormat="1" ht="15" customHeight="1">
      <c r="B175" s="326"/>
      <c r="C175" s="301" t="s">
        <v>1412</v>
      </c>
      <c r="D175" s="301"/>
      <c r="E175" s="301"/>
      <c r="F175" s="324" t="s">
        <v>1391</v>
      </c>
      <c r="G175" s="301"/>
      <c r="H175" s="301" t="s">
        <v>1452</v>
      </c>
      <c r="I175" s="301" t="s">
        <v>1387</v>
      </c>
      <c r="J175" s="301">
        <v>50</v>
      </c>
      <c r="K175" s="349"/>
    </row>
    <row r="176" s="1" customFormat="1" ht="15" customHeight="1">
      <c r="B176" s="326"/>
      <c r="C176" s="301" t="s">
        <v>1410</v>
      </c>
      <c r="D176" s="301"/>
      <c r="E176" s="301"/>
      <c r="F176" s="324" t="s">
        <v>1391</v>
      </c>
      <c r="G176" s="301"/>
      <c r="H176" s="301" t="s">
        <v>1452</v>
      </c>
      <c r="I176" s="301" t="s">
        <v>1387</v>
      </c>
      <c r="J176" s="301">
        <v>50</v>
      </c>
      <c r="K176" s="349"/>
    </row>
    <row r="177" s="1" customFormat="1" ht="15" customHeight="1">
      <c r="B177" s="326"/>
      <c r="C177" s="301" t="s">
        <v>141</v>
      </c>
      <c r="D177" s="301"/>
      <c r="E177" s="301"/>
      <c r="F177" s="324" t="s">
        <v>1385</v>
      </c>
      <c r="G177" s="301"/>
      <c r="H177" s="301" t="s">
        <v>1453</v>
      </c>
      <c r="I177" s="301" t="s">
        <v>1454</v>
      </c>
      <c r="J177" s="301"/>
      <c r="K177" s="349"/>
    </row>
    <row r="178" s="1" customFormat="1" ht="15" customHeight="1">
      <c r="B178" s="326"/>
      <c r="C178" s="301" t="s">
        <v>56</v>
      </c>
      <c r="D178" s="301"/>
      <c r="E178" s="301"/>
      <c r="F178" s="324" t="s">
        <v>1385</v>
      </c>
      <c r="G178" s="301"/>
      <c r="H178" s="301" t="s">
        <v>1455</v>
      </c>
      <c r="I178" s="301" t="s">
        <v>1456</v>
      </c>
      <c r="J178" s="301">
        <v>1</v>
      </c>
      <c r="K178" s="349"/>
    </row>
    <row r="179" s="1" customFormat="1" ht="15" customHeight="1">
      <c r="B179" s="326"/>
      <c r="C179" s="301" t="s">
        <v>52</v>
      </c>
      <c r="D179" s="301"/>
      <c r="E179" s="301"/>
      <c r="F179" s="324" t="s">
        <v>1385</v>
      </c>
      <c r="G179" s="301"/>
      <c r="H179" s="301" t="s">
        <v>1457</v>
      </c>
      <c r="I179" s="301" t="s">
        <v>1387</v>
      </c>
      <c r="J179" s="301">
        <v>20</v>
      </c>
      <c r="K179" s="349"/>
    </row>
    <row r="180" s="1" customFormat="1" ht="15" customHeight="1">
      <c r="B180" s="326"/>
      <c r="C180" s="301" t="s">
        <v>53</v>
      </c>
      <c r="D180" s="301"/>
      <c r="E180" s="301"/>
      <c r="F180" s="324" t="s">
        <v>1385</v>
      </c>
      <c r="G180" s="301"/>
      <c r="H180" s="301" t="s">
        <v>1458</v>
      </c>
      <c r="I180" s="301" t="s">
        <v>1387</v>
      </c>
      <c r="J180" s="301">
        <v>255</v>
      </c>
      <c r="K180" s="349"/>
    </row>
    <row r="181" s="1" customFormat="1" ht="15" customHeight="1">
      <c r="B181" s="326"/>
      <c r="C181" s="301" t="s">
        <v>142</v>
      </c>
      <c r="D181" s="301"/>
      <c r="E181" s="301"/>
      <c r="F181" s="324" t="s">
        <v>1385</v>
      </c>
      <c r="G181" s="301"/>
      <c r="H181" s="301" t="s">
        <v>1349</v>
      </c>
      <c r="I181" s="301" t="s">
        <v>1387</v>
      </c>
      <c r="J181" s="301">
        <v>10</v>
      </c>
      <c r="K181" s="349"/>
    </row>
    <row r="182" s="1" customFormat="1" ht="15" customHeight="1">
      <c r="B182" s="326"/>
      <c r="C182" s="301" t="s">
        <v>143</v>
      </c>
      <c r="D182" s="301"/>
      <c r="E182" s="301"/>
      <c r="F182" s="324" t="s">
        <v>1385</v>
      </c>
      <c r="G182" s="301"/>
      <c r="H182" s="301" t="s">
        <v>1459</v>
      </c>
      <c r="I182" s="301" t="s">
        <v>1420</v>
      </c>
      <c r="J182" s="301"/>
      <c r="K182" s="349"/>
    </row>
    <row r="183" s="1" customFormat="1" ht="15" customHeight="1">
      <c r="B183" s="326"/>
      <c r="C183" s="301" t="s">
        <v>1460</v>
      </c>
      <c r="D183" s="301"/>
      <c r="E183" s="301"/>
      <c r="F183" s="324" t="s">
        <v>1385</v>
      </c>
      <c r="G183" s="301"/>
      <c r="H183" s="301" t="s">
        <v>1461</v>
      </c>
      <c r="I183" s="301" t="s">
        <v>1420</v>
      </c>
      <c r="J183" s="301"/>
      <c r="K183" s="349"/>
    </row>
    <row r="184" s="1" customFormat="1" ht="15" customHeight="1">
      <c r="B184" s="326"/>
      <c r="C184" s="301" t="s">
        <v>1449</v>
      </c>
      <c r="D184" s="301"/>
      <c r="E184" s="301"/>
      <c r="F184" s="324" t="s">
        <v>1385</v>
      </c>
      <c r="G184" s="301"/>
      <c r="H184" s="301" t="s">
        <v>1462</v>
      </c>
      <c r="I184" s="301" t="s">
        <v>1420</v>
      </c>
      <c r="J184" s="301"/>
      <c r="K184" s="349"/>
    </row>
    <row r="185" s="1" customFormat="1" ht="15" customHeight="1">
      <c r="B185" s="326"/>
      <c r="C185" s="301" t="s">
        <v>145</v>
      </c>
      <c r="D185" s="301"/>
      <c r="E185" s="301"/>
      <c r="F185" s="324" t="s">
        <v>1391</v>
      </c>
      <c r="G185" s="301"/>
      <c r="H185" s="301" t="s">
        <v>1463</v>
      </c>
      <c r="I185" s="301" t="s">
        <v>1387</v>
      </c>
      <c r="J185" s="301">
        <v>50</v>
      </c>
      <c r="K185" s="349"/>
    </row>
    <row r="186" s="1" customFormat="1" ht="15" customHeight="1">
      <c r="B186" s="326"/>
      <c r="C186" s="301" t="s">
        <v>1464</v>
      </c>
      <c r="D186" s="301"/>
      <c r="E186" s="301"/>
      <c r="F186" s="324" t="s">
        <v>1391</v>
      </c>
      <c r="G186" s="301"/>
      <c r="H186" s="301" t="s">
        <v>1465</v>
      </c>
      <c r="I186" s="301" t="s">
        <v>1466</v>
      </c>
      <c r="J186" s="301"/>
      <c r="K186" s="349"/>
    </row>
    <row r="187" s="1" customFormat="1" ht="15" customHeight="1">
      <c r="B187" s="326"/>
      <c r="C187" s="301" t="s">
        <v>1467</v>
      </c>
      <c r="D187" s="301"/>
      <c r="E187" s="301"/>
      <c r="F187" s="324" t="s">
        <v>1391</v>
      </c>
      <c r="G187" s="301"/>
      <c r="H187" s="301" t="s">
        <v>1468</v>
      </c>
      <c r="I187" s="301" t="s">
        <v>1466</v>
      </c>
      <c r="J187" s="301"/>
      <c r="K187" s="349"/>
    </row>
    <row r="188" s="1" customFormat="1" ht="15" customHeight="1">
      <c r="B188" s="326"/>
      <c r="C188" s="301" t="s">
        <v>1469</v>
      </c>
      <c r="D188" s="301"/>
      <c r="E188" s="301"/>
      <c r="F188" s="324" t="s">
        <v>1391</v>
      </c>
      <c r="G188" s="301"/>
      <c r="H188" s="301" t="s">
        <v>1470</v>
      </c>
      <c r="I188" s="301" t="s">
        <v>1466</v>
      </c>
      <c r="J188" s="301"/>
      <c r="K188" s="349"/>
    </row>
    <row r="189" s="1" customFormat="1" ht="15" customHeight="1">
      <c r="B189" s="326"/>
      <c r="C189" s="362" t="s">
        <v>1471</v>
      </c>
      <c r="D189" s="301"/>
      <c r="E189" s="301"/>
      <c r="F189" s="324" t="s">
        <v>1391</v>
      </c>
      <c r="G189" s="301"/>
      <c r="H189" s="301" t="s">
        <v>1472</v>
      </c>
      <c r="I189" s="301" t="s">
        <v>1473</v>
      </c>
      <c r="J189" s="363" t="s">
        <v>1474</v>
      </c>
      <c r="K189" s="349"/>
    </row>
    <row r="190" s="17" customFormat="1" ht="15" customHeight="1">
      <c r="B190" s="364"/>
      <c r="C190" s="365" t="s">
        <v>1475</v>
      </c>
      <c r="D190" s="366"/>
      <c r="E190" s="366"/>
      <c r="F190" s="367" t="s">
        <v>1391</v>
      </c>
      <c r="G190" s="366"/>
      <c r="H190" s="366" t="s">
        <v>1476</v>
      </c>
      <c r="I190" s="366" t="s">
        <v>1473</v>
      </c>
      <c r="J190" s="368" t="s">
        <v>1474</v>
      </c>
      <c r="K190" s="369"/>
    </row>
    <row r="191" s="1" customFormat="1" ht="15" customHeight="1">
      <c r="B191" s="326"/>
      <c r="C191" s="362" t="s">
        <v>41</v>
      </c>
      <c r="D191" s="301"/>
      <c r="E191" s="301"/>
      <c r="F191" s="324" t="s">
        <v>1385</v>
      </c>
      <c r="G191" s="301"/>
      <c r="H191" s="298" t="s">
        <v>1477</v>
      </c>
      <c r="I191" s="301" t="s">
        <v>1478</v>
      </c>
      <c r="J191" s="301"/>
      <c r="K191" s="349"/>
    </row>
    <row r="192" s="1" customFormat="1" ht="15" customHeight="1">
      <c r="B192" s="326"/>
      <c r="C192" s="362" t="s">
        <v>1479</v>
      </c>
      <c r="D192" s="301"/>
      <c r="E192" s="301"/>
      <c r="F192" s="324" t="s">
        <v>1385</v>
      </c>
      <c r="G192" s="301"/>
      <c r="H192" s="301" t="s">
        <v>1480</v>
      </c>
      <c r="I192" s="301" t="s">
        <v>1420</v>
      </c>
      <c r="J192" s="301"/>
      <c r="K192" s="349"/>
    </row>
    <row r="193" s="1" customFormat="1" ht="15" customHeight="1">
      <c r="B193" s="326"/>
      <c r="C193" s="362" t="s">
        <v>1481</v>
      </c>
      <c r="D193" s="301"/>
      <c r="E193" s="301"/>
      <c r="F193" s="324" t="s">
        <v>1385</v>
      </c>
      <c r="G193" s="301"/>
      <c r="H193" s="301" t="s">
        <v>1482</v>
      </c>
      <c r="I193" s="301" t="s">
        <v>1420</v>
      </c>
      <c r="J193" s="301"/>
      <c r="K193" s="349"/>
    </row>
    <row r="194" s="1" customFormat="1" ht="15" customHeight="1">
      <c r="B194" s="326"/>
      <c r="C194" s="362" t="s">
        <v>1483</v>
      </c>
      <c r="D194" s="301"/>
      <c r="E194" s="301"/>
      <c r="F194" s="324" t="s">
        <v>1391</v>
      </c>
      <c r="G194" s="301"/>
      <c r="H194" s="301" t="s">
        <v>1484</v>
      </c>
      <c r="I194" s="301" t="s">
        <v>1420</v>
      </c>
      <c r="J194" s="301"/>
      <c r="K194" s="349"/>
    </row>
    <row r="195" s="1" customFormat="1" ht="15" customHeight="1">
      <c r="B195" s="355"/>
      <c r="C195" s="370"/>
      <c r="D195" s="335"/>
      <c r="E195" s="335"/>
      <c r="F195" s="335"/>
      <c r="G195" s="335"/>
      <c r="H195" s="335"/>
      <c r="I195" s="335"/>
      <c r="J195" s="335"/>
      <c r="K195" s="356"/>
    </row>
    <row r="196" s="1" customFormat="1" ht="18.75" customHeight="1">
      <c r="B196" s="337"/>
      <c r="C196" s="347"/>
      <c r="D196" s="347"/>
      <c r="E196" s="347"/>
      <c r="F196" s="357"/>
      <c r="G196" s="347"/>
      <c r="H196" s="347"/>
      <c r="I196" s="347"/>
      <c r="J196" s="347"/>
      <c r="K196" s="337"/>
    </row>
    <row r="197" s="1" customFormat="1" ht="18.75" customHeight="1">
      <c r="B197" s="337"/>
      <c r="C197" s="347"/>
      <c r="D197" s="347"/>
      <c r="E197" s="347"/>
      <c r="F197" s="357"/>
      <c r="G197" s="347"/>
      <c r="H197" s="347"/>
      <c r="I197" s="347"/>
      <c r="J197" s="347"/>
      <c r="K197" s="337"/>
    </row>
    <row r="198" s="1" customFormat="1" ht="18.75" customHeight="1">
      <c r="B198" s="309"/>
      <c r="C198" s="309"/>
      <c r="D198" s="309"/>
      <c r="E198" s="309"/>
      <c r="F198" s="309"/>
      <c r="G198" s="309"/>
      <c r="H198" s="309"/>
      <c r="I198" s="309"/>
      <c r="J198" s="309"/>
      <c r="K198" s="309"/>
    </row>
    <row r="199" s="1" customFormat="1" ht="13.5">
      <c r="B199" s="288"/>
      <c r="C199" s="289"/>
      <c r="D199" s="289"/>
      <c r="E199" s="289"/>
      <c r="F199" s="289"/>
      <c r="G199" s="289"/>
      <c r="H199" s="289"/>
      <c r="I199" s="289"/>
      <c r="J199" s="289"/>
      <c r="K199" s="290"/>
    </row>
    <row r="200" s="1" customFormat="1" ht="21">
      <c r="B200" s="291"/>
      <c r="C200" s="292" t="s">
        <v>1485</v>
      </c>
      <c r="D200" s="292"/>
      <c r="E200" s="292"/>
      <c r="F200" s="292"/>
      <c r="G200" s="292"/>
      <c r="H200" s="292"/>
      <c r="I200" s="292"/>
      <c r="J200" s="292"/>
      <c r="K200" s="293"/>
    </row>
    <row r="201" s="1" customFormat="1" ht="25.5" customHeight="1">
      <c r="B201" s="291"/>
      <c r="C201" s="371" t="s">
        <v>1486</v>
      </c>
      <c r="D201" s="371"/>
      <c r="E201" s="371"/>
      <c r="F201" s="371" t="s">
        <v>1487</v>
      </c>
      <c r="G201" s="372"/>
      <c r="H201" s="371" t="s">
        <v>1488</v>
      </c>
      <c r="I201" s="371"/>
      <c r="J201" s="371"/>
      <c r="K201" s="293"/>
    </row>
    <row r="202" s="1" customFormat="1" ht="5.25" customHeight="1">
      <c r="B202" s="326"/>
      <c r="C202" s="321"/>
      <c r="D202" s="321"/>
      <c r="E202" s="321"/>
      <c r="F202" s="321"/>
      <c r="G202" s="347"/>
      <c r="H202" s="321"/>
      <c r="I202" s="321"/>
      <c r="J202" s="321"/>
      <c r="K202" s="349"/>
    </row>
    <row r="203" s="1" customFormat="1" ht="15" customHeight="1">
      <c r="B203" s="326"/>
      <c r="C203" s="301" t="s">
        <v>1478</v>
      </c>
      <c r="D203" s="301"/>
      <c r="E203" s="301"/>
      <c r="F203" s="324" t="s">
        <v>42</v>
      </c>
      <c r="G203" s="301"/>
      <c r="H203" s="301" t="s">
        <v>1489</v>
      </c>
      <c r="I203" s="301"/>
      <c r="J203" s="301"/>
      <c r="K203" s="349"/>
    </row>
    <row r="204" s="1" customFormat="1" ht="15" customHeight="1">
      <c r="B204" s="326"/>
      <c r="C204" s="301"/>
      <c r="D204" s="301"/>
      <c r="E204" s="301"/>
      <c r="F204" s="324" t="s">
        <v>43</v>
      </c>
      <c r="G204" s="301"/>
      <c r="H204" s="301" t="s">
        <v>1490</v>
      </c>
      <c r="I204" s="301"/>
      <c r="J204" s="301"/>
      <c r="K204" s="349"/>
    </row>
    <row r="205" s="1" customFormat="1" ht="15" customHeight="1">
      <c r="B205" s="326"/>
      <c r="C205" s="301"/>
      <c r="D205" s="301"/>
      <c r="E205" s="301"/>
      <c r="F205" s="324" t="s">
        <v>46</v>
      </c>
      <c r="G205" s="301"/>
      <c r="H205" s="301" t="s">
        <v>1491</v>
      </c>
      <c r="I205" s="301"/>
      <c r="J205" s="301"/>
      <c r="K205" s="349"/>
    </row>
    <row r="206" s="1" customFormat="1" ht="15" customHeight="1">
      <c r="B206" s="326"/>
      <c r="C206" s="301"/>
      <c r="D206" s="301"/>
      <c r="E206" s="301"/>
      <c r="F206" s="324" t="s">
        <v>44</v>
      </c>
      <c r="G206" s="301"/>
      <c r="H206" s="301" t="s">
        <v>1492</v>
      </c>
      <c r="I206" s="301"/>
      <c r="J206" s="301"/>
      <c r="K206" s="349"/>
    </row>
    <row r="207" s="1" customFormat="1" ht="15" customHeight="1">
      <c r="B207" s="326"/>
      <c r="C207" s="301"/>
      <c r="D207" s="301"/>
      <c r="E207" s="301"/>
      <c r="F207" s="324" t="s">
        <v>45</v>
      </c>
      <c r="G207" s="301"/>
      <c r="H207" s="301" t="s">
        <v>1493</v>
      </c>
      <c r="I207" s="301"/>
      <c r="J207" s="301"/>
      <c r="K207" s="349"/>
    </row>
    <row r="208" s="1" customFormat="1" ht="15" customHeight="1">
      <c r="B208" s="326"/>
      <c r="C208" s="301"/>
      <c r="D208" s="301"/>
      <c r="E208" s="301"/>
      <c r="F208" s="324"/>
      <c r="G208" s="301"/>
      <c r="H208" s="301"/>
      <c r="I208" s="301"/>
      <c r="J208" s="301"/>
      <c r="K208" s="349"/>
    </row>
    <row r="209" s="1" customFormat="1" ht="15" customHeight="1">
      <c r="B209" s="326"/>
      <c r="C209" s="301" t="s">
        <v>1432</v>
      </c>
      <c r="D209" s="301"/>
      <c r="E209" s="301"/>
      <c r="F209" s="324" t="s">
        <v>77</v>
      </c>
      <c r="G209" s="301"/>
      <c r="H209" s="301" t="s">
        <v>1494</v>
      </c>
      <c r="I209" s="301"/>
      <c r="J209" s="301"/>
      <c r="K209" s="349"/>
    </row>
    <row r="210" s="1" customFormat="1" ht="15" customHeight="1">
      <c r="B210" s="326"/>
      <c r="C210" s="301"/>
      <c r="D210" s="301"/>
      <c r="E210" s="301"/>
      <c r="F210" s="324" t="s">
        <v>1328</v>
      </c>
      <c r="G210" s="301"/>
      <c r="H210" s="301" t="s">
        <v>1329</v>
      </c>
      <c r="I210" s="301"/>
      <c r="J210" s="301"/>
      <c r="K210" s="349"/>
    </row>
    <row r="211" s="1" customFormat="1" ht="15" customHeight="1">
      <c r="B211" s="326"/>
      <c r="C211" s="301"/>
      <c r="D211" s="301"/>
      <c r="E211" s="301"/>
      <c r="F211" s="324" t="s">
        <v>1326</v>
      </c>
      <c r="G211" s="301"/>
      <c r="H211" s="301" t="s">
        <v>1495</v>
      </c>
      <c r="I211" s="301"/>
      <c r="J211" s="301"/>
      <c r="K211" s="349"/>
    </row>
    <row r="212" s="1" customFormat="1" ht="15" customHeight="1">
      <c r="B212" s="373"/>
      <c r="C212" s="301"/>
      <c r="D212" s="301"/>
      <c r="E212" s="301"/>
      <c r="F212" s="324" t="s">
        <v>1330</v>
      </c>
      <c r="G212" s="362"/>
      <c r="H212" s="353" t="s">
        <v>1331</v>
      </c>
      <c r="I212" s="353"/>
      <c r="J212" s="353"/>
      <c r="K212" s="374"/>
    </row>
    <row r="213" s="1" customFormat="1" ht="15" customHeight="1">
      <c r="B213" s="373"/>
      <c r="C213" s="301"/>
      <c r="D213" s="301"/>
      <c r="E213" s="301"/>
      <c r="F213" s="324" t="s">
        <v>1332</v>
      </c>
      <c r="G213" s="362"/>
      <c r="H213" s="353" t="s">
        <v>1496</v>
      </c>
      <c r="I213" s="353"/>
      <c r="J213" s="353"/>
      <c r="K213" s="374"/>
    </row>
    <row r="214" s="1" customFormat="1" ht="15" customHeight="1">
      <c r="B214" s="373"/>
      <c r="C214" s="301"/>
      <c r="D214" s="301"/>
      <c r="E214" s="301"/>
      <c r="F214" s="324"/>
      <c r="G214" s="362"/>
      <c r="H214" s="353"/>
      <c r="I214" s="353"/>
      <c r="J214" s="353"/>
      <c r="K214" s="374"/>
    </row>
    <row r="215" s="1" customFormat="1" ht="15" customHeight="1">
      <c r="B215" s="373"/>
      <c r="C215" s="301" t="s">
        <v>1456</v>
      </c>
      <c r="D215" s="301"/>
      <c r="E215" s="301"/>
      <c r="F215" s="324">
        <v>1</v>
      </c>
      <c r="G215" s="362"/>
      <c r="H215" s="353" t="s">
        <v>1497</v>
      </c>
      <c r="I215" s="353"/>
      <c r="J215" s="353"/>
      <c r="K215" s="374"/>
    </row>
    <row r="216" s="1" customFormat="1" ht="15" customHeight="1">
      <c r="B216" s="373"/>
      <c r="C216" s="301"/>
      <c r="D216" s="301"/>
      <c r="E216" s="301"/>
      <c r="F216" s="324">
        <v>2</v>
      </c>
      <c r="G216" s="362"/>
      <c r="H216" s="353" t="s">
        <v>1498</v>
      </c>
      <c r="I216" s="353"/>
      <c r="J216" s="353"/>
      <c r="K216" s="374"/>
    </row>
    <row r="217" s="1" customFormat="1" ht="15" customHeight="1">
      <c r="B217" s="373"/>
      <c r="C217" s="301"/>
      <c r="D217" s="301"/>
      <c r="E217" s="301"/>
      <c r="F217" s="324">
        <v>3</v>
      </c>
      <c r="G217" s="362"/>
      <c r="H217" s="353" t="s">
        <v>1499</v>
      </c>
      <c r="I217" s="353"/>
      <c r="J217" s="353"/>
      <c r="K217" s="374"/>
    </row>
    <row r="218" s="1" customFormat="1" ht="15" customHeight="1">
      <c r="B218" s="373"/>
      <c r="C218" s="301"/>
      <c r="D218" s="301"/>
      <c r="E218" s="301"/>
      <c r="F218" s="324">
        <v>4</v>
      </c>
      <c r="G218" s="362"/>
      <c r="H218" s="353" t="s">
        <v>1500</v>
      </c>
      <c r="I218" s="353"/>
      <c r="J218" s="353"/>
      <c r="K218" s="374"/>
    </row>
    <row r="219" s="1" customFormat="1" ht="12.75" customHeight="1">
      <c r="B219" s="375"/>
      <c r="C219" s="376"/>
      <c r="D219" s="376"/>
      <c r="E219" s="376"/>
      <c r="F219" s="376"/>
      <c r="G219" s="376"/>
      <c r="H219" s="376"/>
      <c r="I219" s="376"/>
      <c r="J219" s="376"/>
      <c r="K219" s="37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DESKTOP-H7C6RGB\Uzivatel</dc:creator>
  <cp:lastModifiedBy>DESKTOP-H7C6RGB\Uzivatel</cp:lastModifiedBy>
  <dcterms:created xsi:type="dcterms:W3CDTF">2025-06-02T07:56:03Z</dcterms:created>
  <dcterms:modified xsi:type="dcterms:W3CDTF">2025-06-02T07:56:21Z</dcterms:modified>
</cp:coreProperties>
</file>